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№ 17 от 19.04.2023 Об исполнении бюджета БР за 2022 год\"/>
    </mc:Choice>
  </mc:AlternateContent>
  <bookViews>
    <workbookView xWindow="0" yWindow="0" windowWidth="28125" windowHeight="11925" tabRatio="500"/>
  </bookViews>
  <sheets>
    <sheet name="Вып.плана._9" sheetId="1" r:id="rId1"/>
  </sheets>
  <definedNames>
    <definedName name="_GoBack" localSheetId="0">Вып.плана._9!#REF!</definedName>
    <definedName name="_xlnm._FilterDatabase" localSheetId="0" hidden="1">Вып.плана._9!$A$12:$D$156</definedName>
    <definedName name="Excel_BuiltIn_Print_Area" localSheetId="0">Вып.плана._9!$A$1:$C$158</definedName>
    <definedName name="Excel_BuiltIn_Print_Titles" localSheetId="0">Вып.плана._9!$11:$12</definedName>
    <definedName name="Print_Area" localSheetId="0">Вып.плана._9!$A$1:$D$158</definedName>
    <definedName name="Print_Titles" localSheetId="0">Вып.плана._9!$11:$12</definedName>
  </definedNames>
  <calcPr calcId="152511" fullCalcOnLoad="1" iterate="1"/>
</workbook>
</file>

<file path=xl/calcChain.xml><?xml version="1.0" encoding="utf-8"?>
<calcChain xmlns="http://schemas.openxmlformats.org/spreadsheetml/2006/main">
  <c r="D15" i="1" l="1"/>
  <c r="D14" i="1" s="1"/>
  <c r="D22" i="1"/>
  <c r="D21" i="1" s="1"/>
  <c r="D31" i="1"/>
  <c r="D28" i="1" s="1"/>
  <c r="D27" i="1" s="1"/>
  <c r="D34" i="1"/>
  <c r="D37" i="1"/>
  <c r="D39" i="1"/>
  <c r="D42" i="1"/>
  <c r="D44" i="1"/>
  <c r="D41" i="1" s="1"/>
  <c r="D48" i="1"/>
  <c r="D47" i="1" s="1"/>
  <c r="D50" i="1"/>
  <c r="D53" i="1"/>
  <c r="D56" i="1"/>
  <c r="D55" i="1" s="1"/>
  <c r="D59" i="1"/>
  <c r="D61" i="1"/>
  <c r="D63" i="1"/>
  <c r="D64" i="1"/>
  <c r="D68" i="1"/>
  <c r="D67" i="1" s="1"/>
  <c r="D71" i="1"/>
  <c r="D73" i="1"/>
  <c r="D75" i="1"/>
  <c r="D76" i="1"/>
  <c r="D84" i="1"/>
  <c r="D83" i="1" s="1"/>
  <c r="D82" i="1" s="1"/>
  <c r="D86" i="1"/>
  <c r="D87" i="1"/>
  <c r="D90" i="1"/>
  <c r="D89" i="1" s="1"/>
  <c r="D93" i="1"/>
  <c r="D92" i="1" s="1"/>
  <c r="D96" i="1"/>
  <c r="D100" i="1"/>
  <c r="D102" i="1"/>
  <c r="D125" i="1"/>
  <c r="D124" i="1" s="1"/>
  <c r="D123" i="1" s="1"/>
  <c r="D129" i="1"/>
  <c r="D138" i="1"/>
  <c r="D145" i="1"/>
  <c r="D150" i="1"/>
  <c r="D152" i="1"/>
  <c r="D154" i="1"/>
  <c r="D52" i="1" l="1"/>
  <c r="D13" i="1"/>
  <c r="D156" i="1" s="1"/>
</calcChain>
</file>

<file path=xl/sharedStrings.xml><?xml version="1.0" encoding="utf-8"?>
<sst xmlns="http://schemas.openxmlformats.org/spreadsheetml/2006/main" count="441" uniqueCount="439">
  <si>
    <t>ПРИЛОЖЕНИЕ 1</t>
  </si>
  <si>
    <t>к решению Думы Белоярского района</t>
  </si>
  <si>
    <t>Д О Х О Д Ы</t>
  </si>
  <si>
    <t>бюджета Белоярского района за 2022 год по кодам классификации доходов бюджетов</t>
  </si>
  <si>
    <t>(рублей)</t>
  </si>
  <si>
    <t>№ п/п</t>
  </si>
  <si>
    <t>Наименование</t>
  </si>
  <si>
    <t>Код дохода</t>
  </si>
  <si>
    <t>Исполнено</t>
  </si>
  <si>
    <t>1.</t>
  </si>
  <si>
    <t>НАЛОГОВЫЕ И НЕНАЛОГОВЫЕ ДОХОДЫ</t>
  </si>
  <si>
    <t>000 1 00 00000 00 0000 000</t>
  </si>
  <si>
    <t xml:space="preserve">1.1. </t>
  </si>
  <si>
    <t>НАЛОГИ НА ПРИБЫЛЬ, ДОХОДЫ</t>
  </si>
  <si>
    <t>000 1 01 00000 00 0000 000</t>
  </si>
  <si>
    <t xml:space="preserve">1.1.1. </t>
  </si>
  <si>
    <t>Налог на доходы физических лиц</t>
  </si>
  <si>
    <t>000 1 01 02000 01 0000 110</t>
  </si>
  <si>
    <t>1.1.1.1.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</si>
  <si>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</si>
  <si>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</si>
  <si>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1.1.1.2.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</si>
  <si>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</si>
  <si>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</si>
  <si>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1.1.1.3.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</si>
  <si>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</si>
  <si>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</si>
  <si>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1.1.1.4.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</si>
  <si>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</si>
  <si>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</si>
  <si>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1.1.1.5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</si>
  <si>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</si>
  <si>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</si>
  <si>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1.2.  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</si>
  <si>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</si>
  <si>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</si>
  <si>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1.2.1. </t>
  </si>
  <si>
    <t>Акцизы по подакцизным товарам (продукции), производимым на территории Российской Федерации</t>
  </si>
  <si>
    <t>000 1 03 02000 01 0000 110</t>
  </si>
  <si>
    <t xml:space="preserve">1.2.1.1.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</si>
  <si>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</si>
  <si>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</si>
  <si>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1.2.1.2.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</si>
  <si>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</si>
  <si>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</si>
  <si>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1.2.1.3. 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</si>
  <si>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</si>
  <si>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</si>
  <si>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1.2.1.4.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</si>
  <si>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</si>
  <si>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</si>
  <si>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1.3. </t>
  </si>
  <si>
    <t>НАЛОГИ НА СОВОКУПНЫЙ ДОХОД</t>
  </si>
  <si>
    <t>000 1 05 00000 00 0000 000</t>
  </si>
  <si>
    <t>1.3.1.</t>
  </si>
  <si>
    <t>Налог, взимаемый в связи с применением упрощенной системы налогообложения</t>
  </si>
  <si>
    <t>000 1 05 01000 00 0000 110</t>
  </si>
  <si>
    <t xml:space="preserve">1.3.1.1. </t>
  </si>
  <si>
    <t>Налог, взимаемый с налогоплательщиков, выбравших в качестве объекта налогообложения доходы</t>
  </si>
  <si>
    <t>000 1 05 01011 01 0000 110</t>
  </si>
  <si>
    <t xml:space="preserve">1.3.1.2. 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</si>
  <si>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</si>
  <si>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</si>
  <si>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1.3.1.3.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</si>
  <si>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</si>
  <si>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</si>
  <si>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1.3.1.3.1.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</si>
  <si>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</si>
  <si>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</si>
  <si>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1.3.1.4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</si>
  <si>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</si>
  <si>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000 1 05 01050 01 0000 110</t>
  </si>
  <si>
    <t xml:space="preserve">1.3.2. </t>
  </si>
  <si>
    <t xml:space="preserve">Единый налог на вмененный доход для отдельных видов деятельности
</t>
  </si>
  <si>
    <t>000 1 05 02000 02 0000 110</t>
  </si>
  <si>
    <t xml:space="preserve">1.3.2.1. </t>
  </si>
  <si>
    <t>000 1 05 02 010 02 0000 110</t>
  </si>
  <si>
    <t xml:space="preserve">1.3.2.2. 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</si>
  <si>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</si>
  <si>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</si>
  <si>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1.3.3.</t>
  </si>
  <si>
    <t>Единый сельскохозяйственный налог</t>
  </si>
  <si>
    <t>000 1 05 03 000 01 0000 110</t>
  </si>
  <si>
    <t>1.3.3.1.</t>
  </si>
  <si>
    <t>000 1 05 03 010 01 0000 110</t>
  </si>
  <si>
    <t xml:space="preserve">1.3.4. </t>
  </si>
  <si>
    <t>Налог, взимаемый в связи с применением патентной системы налогообложения</t>
  </si>
  <si>
    <t>000 1 05 04000 02 0000 110</t>
  </si>
  <si>
    <t xml:space="preserve">1.3.4.1. 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</si>
  <si>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</si>
  <si>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</si>
  <si>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1.4.</t>
  </si>
  <si>
    <t>НАЛОГИ НА ИМУЩЕСТВО</t>
  </si>
  <si>
    <t>000 1 06 00000 00 0000 000</t>
  </si>
  <si>
    <t xml:space="preserve">1.4.1. </t>
  </si>
  <si>
    <t xml:space="preserve">Налог на имущество физических лиц
</t>
  </si>
  <si>
    <t>000 1 06 01000 00 0000 110</t>
  </si>
  <si>
    <t xml:space="preserve">1.4.1.1. 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</si>
  <si>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</si>
  <si>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>000 1 06 01030 05 0000 110</t>
  </si>
  <si>
    <t xml:space="preserve">1.4.2. </t>
  </si>
  <si>
    <t>Транспортный налог</t>
  </si>
  <si>
    <t>000 1 06 04000 02 0000 110</t>
  </si>
  <si>
    <t xml:space="preserve">1.4.2.1. </t>
  </si>
  <si>
    <t>Транспортный налог с организаций</t>
  </si>
  <si>
    <t>000 1 06 04011 02 0000 110</t>
  </si>
  <si>
    <t xml:space="preserve">1.4.2.2. </t>
  </si>
  <si>
    <t>Транспортный налог с физических лиц</t>
  </si>
  <si>
    <t>000 1 06 04012 02 0000 110</t>
  </si>
  <si>
    <t xml:space="preserve">1.5. </t>
  </si>
  <si>
    <t>ГОСУДАРСТВЕННАЯ ПОШЛИНА</t>
  </si>
  <si>
    <t>000 1 08 00000 00 0000 000</t>
  </si>
  <si>
    <t xml:space="preserve">1.5.1. 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</si>
  <si>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</si>
  <si>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</si>
  <si>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1.5.1.1.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</si>
  <si>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</si>
  <si>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</si>
  <si>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1.5.2. 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</si>
  <si>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</si>
  <si>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</si>
  <si>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1.5.2.1.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</si>
  <si>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</si>
  <si>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000 1 08 07174 01 0000 110</t>
  </si>
  <si>
    <t xml:space="preserve">1.6. 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</si>
  <si>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</si>
  <si>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</si>
  <si>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1.6.1. </t>
  </si>
  <si>
    <t>Проценты, полученные от предоставления бюджетных кредитов внутри страны</t>
  </si>
  <si>
    <t xml:space="preserve">000 1 11 03000 00 0000 120   </t>
  </si>
  <si>
    <t>1.6.1.1.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</si>
  <si>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</si>
  <si>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000 1 11 03050 05 0000 120   </t>
  </si>
  <si>
    <t xml:space="preserve">1.6.2.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</si>
  <si>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</si>
  <si>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</si>
  <si>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1.6.2.1.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</si>
  <si>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</si>
  <si>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</si>
  <si>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1.6.2.1.1.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</si>
  <si>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</si>
  <si>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</si>
  <si>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1.6.2.1.2.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</si>
  <si>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</si>
  <si>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</si>
  <si>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1.6.2.2.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</si>
  <si>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</si>
  <si>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000 1 11 05 020 00 0000 120</t>
  </si>
  <si>
    <t>1.6.2.2.1.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</si>
  <si>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</si>
  <si>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</si>
  <si>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1.6.2.3.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</si>
  <si>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</si>
  <si>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</si>
  <si>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1.6.2.3.1.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</si>
  <si>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</si>
  <si>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</si>
  <si>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1.6.2.4.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</si>
  <si>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</si>
  <si>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</si>
  <si>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1.6.2.4.1. 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</si>
  <si>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</si>
  <si>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</si>
  <si>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1.6.2.4.1.1.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</si>
  <si>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</si>
  <si>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</si>
  <si>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>1.6.2.4.1.2.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</si>
  <si>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</si>
  <si>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000 1 11 05314 13 0000 120</t>
  </si>
  <si>
    <t>1.6.2.5.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</si>
  <si>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</si>
  <si>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</si>
  <si>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1.6.2.5.1.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</si>
  <si>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</si>
  <si>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</si>
  <si>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1.6.2.5.1.1.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</si>
  <si>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</si>
  <si>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</si>
  <si>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>1.6.2.5.1.2.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</si>
  <si>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</si>
  <si>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>000 1 11 05410 13 0000 120</t>
  </si>
  <si>
    <t>1.6.3.</t>
  </si>
  <si>
    <t>Платежи от государственных и муниципальных унитарных предприятий</t>
  </si>
  <si>
    <t>000 1 11 07000 00 0000 120</t>
  </si>
  <si>
    <t xml:space="preserve">1.6.3.1.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</si>
  <si>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</si>
  <si>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</si>
  <si>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1.6.4.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</si>
  <si>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</si>
  <si>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</si>
  <si>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1.6.4.1.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</si>
  <si>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</si>
  <si>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</si>
  <si>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1.7. </t>
  </si>
  <si>
    <t>ПЛАТЕЖИ ПРИ ПОЛЬЗОВАНИИ ПРИРОДНЫМИ РЕСУРСАМИ</t>
  </si>
  <si>
    <t>000 1 12 00000 00 0000 000</t>
  </si>
  <si>
    <t xml:space="preserve">1.7.1. </t>
  </si>
  <si>
    <t>Плата за негативное воздействие на окружающую среду</t>
  </si>
  <si>
    <t>000 1 12 01000 01 0000 120</t>
  </si>
  <si>
    <t xml:space="preserve">1.7.1.1. </t>
  </si>
  <si>
    <t>Плата за выбросы загрязняющих веществ в атмосферный воздух стационарными объектами</t>
  </si>
  <si>
    <t>000 1 12 01010 01 0000 120</t>
  </si>
  <si>
    <t xml:space="preserve">1.7.1.2. </t>
  </si>
  <si>
    <t>Плата за сбросы загрязняющих веществ в водные объекты</t>
  </si>
  <si>
    <t>000 1 12 01030 01 0000 120</t>
  </si>
  <si>
    <t xml:space="preserve">1.7.1.3. </t>
  </si>
  <si>
    <t>Плата за размещение отходов производства</t>
  </si>
  <si>
    <t>000 1 12 01041 01 0000 120</t>
  </si>
  <si>
    <t xml:space="preserve">1.7.1.4. </t>
  </si>
  <si>
    <t>Плата за размещение твердых коммунальных отходов</t>
  </si>
  <si>
    <t>000 1 12 01042 01 0000 120</t>
  </si>
  <si>
    <t xml:space="preserve">1.7.1.5.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</si>
  <si>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</si>
  <si>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000 1 12 01070 01 0000 120</t>
  </si>
  <si>
    <t xml:space="preserve">1.8. </t>
  </si>
  <si>
    <t>ДОХОДЫ ОТ ОКАЗАНИЯ ПЛАТНЫХ УСЛУГ И КОМПЕНСАЦИИ ЗАТРАТ ГОСУДАРСТВА</t>
  </si>
  <si>
    <t>000 1 13 00000 00 0000 000</t>
  </si>
  <si>
    <t xml:space="preserve">1.8.1. </t>
  </si>
  <si>
    <t>Доходы от оказания платных услуг (работ)</t>
  </si>
  <si>
    <t>000 1 13 01000 00 0000 130</t>
  </si>
  <si>
    <t>1.8.1.1.</t>
  </si>
  <si>
    <t>Прочие доходы от оказания платных услуг (работ)</t>
  </si>
  <si>
    <t>000 1 13 01990 00 0000 130</t>
  </si>
  <si>
    <t xml:space="preserve">1.8.1.1.1. </t>
  </si>
  <si>
    <t xml:space="preserve">Прочие доходы от оказания платных услуг (работ) получателями средств бюджетов муниципальных районов </t>
  </si>
  <si>
    <t>000 1 13 01995 05 0000 130</t>
  </si>
  <si>
    <t>1.8.2</t>
  </si>
  <si>
    <t>Доходы от компенсации затрат государства</t>
  </si>
  <si>
    <t>000 1 13 02000 00 0000 130</t>
  </si>
  <si>
    <t>1.8.2.1</t>
  </si>
  <si>
    <t>Прочие доходы от компенсации затрат государства</t>
  </si>
  <si>
    <t xml:space="preserve">000 1 13 02990 00 0000 130 </t>
  </si>
  <si>
    <t>1.8.2.1.1</t>
  </si>
  <si>
    <t>Прочие доходы от компенсации затрат бюджетов муниципальных районов</t>
  </si>
  <si>
    <t>000 1 13 02995 05 0000 130</t>
  </si>
  <si>
    <t xml:space="preserve">1.9. </t>
  </si>
  <si>
    <t>ДОХОДЫ ОТ ПРОДАЖИ МАТЕРИАЛЬНЫХ И НЕМАТЕРИАЛЬНЫХ АКТИВОВ</t>
  </si>
  <si>
    <t>000 1 14 00000 00 0000 000</t>
  </si>
  <si>
    <t xml:space="preserve">1.9.1. </t>
  </si>
  <si>
    <t>Доходы от продажи квартир</t>
  </si>
  <si>
    <t>000 1 14 01000 00 0000 410</t>
  </si>
  <si>
    <t xml:space="preserve">1.9.1.1. </t>
  </si>
  <si>
    <t>Доходы от продажи квартир, находящихся в собственности муниципальных районов</t>
  </si>
  <si>
    <t>000 1 14 01050 05 0000 410</t>
  </si>
  <si>
    <t xml:space="preserve">1.9.2. 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</si>
  <si>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</si>
  <si>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</si>
  <si>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1.9.2.1. 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</si>
  <si>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</si>
  <si>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</si>
  <si>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1.9.2.1.1.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</si>
  <si>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</si>
  <si>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</si>
  <si>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1.9.2.1.2.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</si>
  <si>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</si>
  <si>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</si>
  <si>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1.9.3.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</si>
  <si>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</si>
  <si>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000 1 14 06 300 00 0000 430</t>
  </si>
  <si>
    <t>1.9.3.1.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</si>
  <si>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</si>
  <si>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000 1 14 06 310 00 0000 430</t>
  </si>
  <si>
    <t>1.9.3.1.1.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</si>
  <si>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</si>
  <si>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000 1 14 06 313 05 0000 430</t>
  </si>
  <si>
    <t>1.9.3.1.2.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</si>
  <si>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</si>
  <si>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000 1 14 06 313 13 0000 430</t>
  </si>
  <si>
    <t>1.9.4.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</si>
  <si>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</si>
  <si>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</si>
  <si>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1.9.4.1.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</si>
  <si>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</si>
  <si>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</si>
  <si>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>1.10.</t>
  </si>
  <si>
    <t>ШТРАФЫ, САНКЦИИ, ВОЗМЕЩЕНИЕ УЩЕРБА</t>
  </si>
  <si>
    <t>000 1 16 00000 00 0000 000</t>
  </si>
  <si>
    <t>1.10.1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</si>
  <si>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</si>
  <si>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</si>
  <si>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1.10.2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</si>
  <si>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</si>
  <si>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</si>
  <si>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1.10.3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</si>
  <si>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</si>
  <si>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</si>
  <si>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1.10.4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</si>
  <si>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</si>
  <si>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</si>
  <si>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1.10.5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</si>
  <si>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</si>
  <si>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</si>
  <si>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1.10.6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</si>
  <si>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</si>
  <si>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</si>
  <si>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1.10.7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</si>
  <si>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</si>
  <si>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</si>
  <si>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1.10.8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</si>
  <si>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</si>
  <si>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</si>
  <si>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1.10.9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</si>
  <si>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</si>
  <si>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</si>
  <si>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1.10.10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</si>
  <si>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</si>
  <si>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</si>
  <si>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1.10.11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</si>
  <si>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</si>
  <si>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000 1 16 01192 01 0000 140</t>
  </si>
  <si>
    <t>1.10.12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</si>
  <si>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</si>
  <si>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</si>
  <si>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1.10.13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</si>
  <si>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</si>
  <si>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</si>
  <si>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1.10.14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</si>
  <si>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</si>
  <si>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</si>
  <si>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1.10.15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</si>
  <si>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</si>
  <si>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</si>
  <si>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1.10.16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</si>
  <si>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</si>
  <si>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000 1 16 07 010 05 0000 140</t>
  </si>
  <si>
    <t>1.10.17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</si>
  <si>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</si>
  <si>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</si>
  <si>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1.10.18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</si>
  <si>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</si>
  <si>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000 1 16 10123 01 0051 140</t>
  </si>
  <si>
    <t>1.10.19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</si>
  <si>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</si>
  <si>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</si>
  <si>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1.10.20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</si>
  <si>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</si>
  <si>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</si>
  <si>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2.</t>
  </si>
  <si>
    <t>БЕЗВОЗМЕЗДНЫЕ ПОСТУПЛЕНИЯ</t>
  </si>
  <si>
    <t>000 2 00 00000 00 0000 000</t>
  </si>
  <si>
    <t xml:space="preserve">2.1. </t>
  </si>
  <si>
    <t xml:space="preserve">БЕЗВОЗМЕЗДНЫЕ ПОСТУПЛЕНИЯ ОТ ДРУГИХ БЮДЖЕТОВ БЮДЖЕТНОЙ СИСТЕМЫ РОССИЙСКОЙ ФЕДЕРАЦИИ </t>
  </si>
  <si>
    <t>000 2 02 00000 00 0000 000</t>
  </si>
  <si>
    <t xml:space="preserve">2.1.1. </t>
  </si>
  <si>
    <t>Дотации бюджетам бюджетной системы Российской Федерации</t>
  </si>
  <si>
    <t>000 2 02 10000 00 0000 150</t>
  </si>
  <si>
    <t xml:space="preserve">2.1.1.1.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</si>
  <si>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</si>
  <si>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</si>
  <si>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2.1.1.2.</t>
  </si>
  <si>
    <t>Дотации бюджетам муниципальных районов на поддержку мер по обеспечению сбалансированности бюджетов</t>
  </si>
  <si>
    <t>050 2 02 15002 05 0000 150</t>
  </si>
  <si>
    <t>2.1.1.3.</t>
  </si>
  <si>
    <t>Прочие дотации бюджетам муниципальных районов</t>
  </si>
  <si>
    <t>000 2 02 19999 05 0000 150</t>
  </si>
  <si>
    <t xml:space="preserve">2.1.2. </t>
  </si>
  <si>
    <t>Субсидии бюджетам бюджетной системы Российской Федерации (межбюджетные субсидии)</t>
  </si>
  <si>
    <t>000 2 02 20000 00 0000 150</t>
  </si>
  <si>
    <t>2.1.2.1.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</si>
  <si>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</si>
  <si>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</si>
  <si>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2.1.2.2.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</si>
  <si>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</si>
  <si>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000 2 02 20299 05 0000 150</t>
  </si>
  <si>
    <t>2.1.2.3.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</si>
  <si>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</si>
  <si>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000 2 02 20302 05 0000 150</t>
  </si>
  <si>
    <t>2.1.2.4.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</si>
  <si>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</si>
  <si>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</si>
  <si>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2.1.2.5.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</si>
  <si>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</si>
  <si>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</si>
  <si>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2.1.2.6.</t>
  </si>
  <si>
    <t>Субсидии бюджетам муниципальных районов на поддержку отрасли культуры</t>
  </si>
  <si>
    <t>000 2 02 25519 05 0000 150</t>
  </si>
  <si>
    <t xml:space="preserve">2.1.2.7. 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</si>
  <si>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</si>
  <si>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</si>
  <si>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2.1.2.8.</t>
  </si>
  <si>
    <t>Прочие субсидии бюджетам муниципальных районов</t>
  </si>
  <si>
    <t>000 2 02 29999 05 0000 150</t>
  </si>
  <si>
    <t xml:space="preserve">2.1.3. </t>
  </si>
  <si>
    <t>Субвенции бюджетам бюджетной системы Российской Федерации</t>
  </si>
  <si>
    <t>000 2 02 30000 00 0000 150</t>
  </si>
  <si>
    <t>2.1.3.1.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</si>
  <si>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</si>
  <si>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</si>
  <si>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2.1.3.2.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</si>
  <si>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</si>
  <si>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</si>
  <si>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2.1.3.3.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</si>
  <si>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</si>
  <si>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</si>
  <si>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2.1.3.4. 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</si>
  <si>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</si>
  <si>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</si>
  <si>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2.1.3.5.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</si>
  <si>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</si>
  <si>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</si>
  <si>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2.1.3.6.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</si>
  <si>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</si>
  <si>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</si>
  <si>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2.1.4. </t>
  </si>
  <si>
    <t>Иные межбюджетные трансферты</t>
  </si>
  <si>
    <t>000 2 02 40000 00 0000 150</t>
  </si>
  <si>
    <t>2.1.4.1.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</si>
  <si>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</si>
  <si>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</si>
  <si>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2.1.4.2.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</si>
  <si>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</si>
  <si>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000 2 02 45179 05 0000150</t>
  </si>
  <si>
    <t>2.1.4.3.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</si>
  <si>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</si>
  <si>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000 2 02 45303 05 0000150</t>
  </si>
  <si>
    <t>2.1.4.4.</t>
  </si>
  <si>
    <t>Прочие межбюджетные трансферты, передаваемые бюджетам муниципальных районов</t>
  </si>
  <si>
    <t>000 2 02 49999 05 0000 150</t>
  </si>
  <si>
    <t>2.2.</t>
  </si>
  <si>
    <t>БЕЗВОЗМЕЗДНЫЕ ПОСТУПЛЕНИЯ ОТ ГОСУДАРСТВЕННЫХ (МУНИЦИПАЛЬНЫХ) ОРГАНИЗАЦИЙ</t>
  </si>
  <si>
    <t>000 2 03 00 000 00 0000 000</t>
  </si>
  <si>
    <t>2.2.1.</t>
  </si>
  <si>
    <t>Прочие безвозмездные поступления от государственных (муниципальных) организаций в бюджеты муниципальных районов</t>
  </si>
  <si>
    <t>000 2 03 05 099 05 0000 150</t>
  </si>
  <si>
    <t>2.3.</t>
  </si>
  <si>
    <t>ПРОЧИЕ БЕЗВОЗМЕЗДНЫЕ ПОСТУПЛЕНИЯ</t>
  </si>
  <si>
    <t>000 207 00000 00 0000 000</t>
  </si>
  <si>
    <t>2.3.1.</t>
  </si>
  <si>
    <t>Прочие безвозмездные поступления в бюджеты муниципальных районов</t>
  </si>
  <si>
    <t>000 2 07 05030 05 0000 150</t>
  </si>
  <si>
    <t>2.4.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</si>
  <si>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</si>
  <si>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</si>
  <si>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2.4.1.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</si>
  <si>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</si>
  <si>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</si>
  <si>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Всего</t>
  </si>
  <si>
    <t>_____________________</t>
  </si>
  <si>
    <t xml:space="preserve">от 19 апреля 2023 года №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</si>
</sst>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5" fillId="0" borderId="1" applyNumberFormat="0">
      <alignment horizontal="right" vertical="top"/>
    </xf>
    <xf numFmtId="0" fontId="4" fillId="0" borderId="0"/>
    <xf numFmtId="0" fontId="4" fillId="0" borderId="0"/>
  </cellStyleXfs>
  <cellXfs count="56">
    <xf numFmtId="0" fontId="0" fillId="0" borderId="0" xfId="0"/>
    <xf numFmtId="0" fontId="1" fillId="0" borderId="0" xfId="3" applyFont="1" applyFill="1" applyAlignment="1">
      <alignment vertical="top"/>
    </xf>
    <xf numFmtId="0" fontId="1" fillId="2" borderId="0" xfId="3" applyFont="1" applyFill="1" applyAlignment="1">
      <alignment vertical="top"/>
    </xf>
    <xf numFmtId="0" fontId="1" fillId="3" borderId="0" xfId="3" applyFont="1" applyFill="1" applyAlignment="1">
      <alignment vertical="top"/>
    </xf>
    <xf numFmtId="0" fontId="1" fillId="0" borderId="0" xfId="3" applyFont="1" applyFill="1"/>
    <xf numFmtId="0" fontId="1" fillId="0" borderId="0" xfId="3" applyNumberFormat="1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protection hidden="1"/>
    </xf>
    <xf numFmtId="0" fontId="2" fillId="0" borderId="0" xfId="3" applyNumberFormat="1" applyFont="1" applyFill="1" applyAlignment="1" applyProtection="1">
      <alignment horizontal="center"/>
      <protection hidden="1"/>
    </xf>
    <xf numFmtId="0" fontId="2" fillId="0" borderId="0" xfId="3" applyNumberFormat="1" applyFont="1" applyFill="1" applyBorder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center" vertic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3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left" vertical="top" wrapText="1"/>
      <protection hidden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NumberFormat="1" applyFont="1" applyFill="1" applyBorder="1" applyAlignment="1" applyProtection="1">
      <alignment horizontal="left" vertical="top" wrapText="1"/>
      <protection hidden="1"/>
    </xf>
    <xf numFmtId="49" fontId="1" fillId="0" borderId="2" xfId="3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3" applyNumberFormat="1" applyFont="1" applyFill="1" applyBorder="1" applyAlignment="1">
      <alignment horizontal="center" vertical="center"/>
    </xf>
    <xf numFmtId="0" fontId="1" fillId="2" borderId="1" xfId="3" applyNumberFormat="1" applyFont="1" applyFill="1" applyBorder="1" applyAlignment="1" applyProtection="1">
      <alignment horizontal="left" vertical="top" wrapText="1"/>
      <protection hidden="1"/>
    </xf>
    <xf numFmtId="0" fontId="1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Fill="1" applyAlignment="1">
      <alignment horizontal="center" vertical="center"/>
    </xf>
    <xf numFmtId="4" fontId="1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NumberFormat="1" applyFont="1" applyFill="1" applyBorder="1" applyAlignment="1" applyProtection="1">
      <alignment vertical="top" wrapText="1"/>
      <protection hidden="1"/>
    </xf>
    <xf numFmtId="49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NumberFormat="1" applyFont="1" applyFill="1" applyBorder="1" applyAlignment="1" applyProtection="1">
      <alignment horizontal="left" vertical="top" wrapText="1"/>
      <protection hidden="1"/>
    </xf>
    <xf numFmtId="49" fontId="3" fillId="2" borderId="2" xfId="3" applyNumberFormat="1" applyFont="1" applyFill="1" applyBorder="1" applyAlignment="1" applyProtection="1">
      <alignment horizontal="center" vertical="center" wrapText="1"/>
      <protection hidden="1"/>
    </xf>
    <xf numFmtId="4" fontId="3" fillId="2" borderId="3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left" vertical="top" wrapText="1"/>
      <protection hidden="1"/>
    </xf>
    <xf numFmtId="49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Font="1" applyFill="1" applyBorder="1" applyAlignment="1">
      <alignment vertical="top" wrapText="1"/>
    </xf>
    <xf numFmtId="0" fontId="1" fillId="0" borderId="1" xfId="3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vertical="top" wrapText="1"/>
    </xf>
    <xf numFmtId="0" fontId="1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left" vertical="top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3" applyNumberFormat="1" applyFont="1" applyFill="1" applyBorder="1" applyAlignment="1" applyProtection="1">
      <alignment horizontal="left" vertical="top" wrapText="1"/>
      <protection hidden="1"/>
    </xf>
    <xf numFmtId="49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>
      <alignment horizontal="center" vertical="center"/>
    </xf>
    <xf numFmtId="0" fontId="1" fillId="0" borderId="0" xfId="3" applyFont="1" applyFill="1" applyBorder="1" applyAlignment="1" applyProtection="1">
      <protection hidden="1"/>
    </xf>
    <xf numFmtId="0" fontId="1" fillId="0" borderId="0" xfId="3" applyFont="1" applyFill="1" applyAlignment="1" applyProtection="1">
      <alignment vertical="top"/>
      <protection hidden="1"/>
    </xf>
    <xf numFmtId="0" fontId="1" fillId="0" borderId="0" xfId="3" applyFont="1" applyFill="1" applyAlignment="1" applyProtection="1">
      <protection hidden="1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vertical="top" wrapText="1"/>
    </xf>
    <xf numFmtId="0" fontId="1" fillId="0" borderId="0" xfId="3" applyFont="1" applyFill="1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center"/>
      <protection hidden="1"/>
    </xf>
    <xf numFmtId="0" fontId="2" fillId="0" borderId="0" xfId="3" applyNumberFormat="1" applyFont="1" applyFill="1" applyAlignment="1" applyProtection="1">
      <alignment horizont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2" xfId="3" applyNumberFormat="1" applyFont="1" applyFill="1" applyBorder="1" applyAlignment="1" applyProtection="1">
      <alignment horizontal="center" vertical="center"/>
      <protection hidden="1"/>
    </xf>
  </cellXfs>
  <cellStyles count="4">
    <cellStyle name="Данные (редактируемые)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2"/>
  <sheetViews>
    <sheetView tabSelected="1" view="pageBreakPreview" zoomScaleNormal="100" zoomScalePageLayoutView="10" workbookViewId="0">
      <selection activeCell="C3" sqref="C3:D3"/>
    </sheetView>
  </sheetViews>
  <sheetFormatPr defaultColWidth="9.28515625" defaultRowHeight="15.75" x14ac:dyDescent="0.25"/>
  <cols>
    <col min="1" max="1" width="13.28515625" style="4" customWidth="1"/>
    <col min="2" max="2" width="51.5703125" style="4" customWidth="1"/>
    <col min="3" max="3" width="33.5703125" style="4" customWidth="1"/>
    <col min="4" max="4" width="20.140625" style="4" customWidth="1"/>
    <col min="5" max="200" width="9.140625" style="4" bestFit="1" customWidth="1"/>
    <col min="201" max="16384" width="9.28515625" style="4"/>
  </cols>
  <sheetData>
    <row r="1" spans="1:6" x14ac:dyDescent="0.25">
      <c r="C1" s="52" t="s">
        <v>0</v>
      </c>
      <c r="D1" s="52"/>
      <c r="E1" s="6"/>
      <c r="F1" s="6"/>
    </row>
    <row r="2" spans="1:6" x14ac:dyDescent="0.25">
      <c r="B2" s="6"/>
      <c r="C2" s="52" t="s">
        <v>1</v>
      </c>
      <c r="D2" s="52"/>
      <c r="E2" s="6"/>
      <c r="F2" s="6"/>
    </row>
    <row r="3" spans="1:6" x14ac:dyDescent="0.25">
      <c r="C3" s="52" t="s">
        <v>438</v>
      </c>
      <c r="D3" s="52"/>
      <c r="E3" s="6"/>
      <c r="F3" s="6"/>
    </row>
    <row r="4" spans="1:6" ht="21" customHeight="1" x14ac:dyDescent="0.25"/>
    <row r="5" spans="1:6" ht="18.95" customHeight="1" x14ac:dyDescent="0.25">
      <c r="A5" s="7"/>
      <c r="B5" s="7"/>
      <c r="C5" s="5"/>
    </row>
    <row r="6" spans="1:6" x14ac:dyDescent="0.25">
      <c r="A6" s="53" t="s">
        <v>2</v>
      </c>
      <c r="B6" s="53"/>
      <c r="C6" s="53"/>
      <c r="D6" s="53"/>
    </row>
    <row r="7" spans="1:6" x14ac:dyDescent="0.25">
      <c r="A7" s="53" t="s">
        <v>3</v>
      </c>
      <c r="B7" s="53"/>
      <c r="C7" s="53"/>
      <c r="D7" s="53"/>
    </row>
    <row r="8" spans="1:6" x14ac:dyDescent="0.25">
      <c r="A8" s="8"/>
      <c r="B8" s="8"/>
      <c r="C8" s="8"/>
    </row>
    <row r="9" spans="1:6" x14ac:dyDescent="0.25">
      <c r="A9" s="7"/>
      <c r="B9" s="7"/>
      <c r="C9" s="7"/>
    </row>
    <row r="10" spans="1:6" x14ac:dyDescent="0.25">
      <c r="A10" s="6"/>
      <c r="B10" s="6"/>
      <c r="C10" s="6"/>
      <c r="D10" s="9" t="s">
        <v>4</v>
      </c>
    </row>
    <row r="11" spans="1:6" x14ac:dyDescent="0.25">
      <c r="A11" s="10" t="s">
        <v>5</v>
      </c>
      <c r="B11" s="10" t="s">
        <v>6</v>
      </c>
      <c r="C11" s="11" t="s">
        <v>7</v>
      </c>
      <c r="D11" s="12" t="s">
        <v>8</v>
      </c>
    </row>
    <row r="12" spans="1:6" x14ac:dyDescent="0.25">
      <c r="A12" s="10">
        <v>1</v>
      </c>
      <c r="B12" s="10">
        <v>2</v>
      </c>
      <c r="C12" s="11">
        <v>3</v>
      </c>
      <c r="D12" s="13">
        <v>4</v>
      </c>
    </row>
    <row r="13" spans="1:6" s="1" customFormat="1" x14ac:dyDescent="0.2">
      <c r="A13" s="10" t="s">
        <v>9</v>
      </c>
      <c r="B13" s="14" t="s">
        <v>10</v>
      </c>
      <c r="C13" s="15" t="s">
        <v>11</v>
      </c>
      <c r="D13" s="16">
        <f>D14+D21+D27+D41+D47+D52+D75+D82+D89+D102</f>
        <v>901780245.00999987</v>
      </c>
    </row>
    <row r="14" spans="1:6" s="1" customFormat="1" x14ac:dyDescent="0.2">
      <c r="A14" s="17" t="s">
        <v>12</v>
      </c>
      <c r="B14" s="18" t="s">
        <v>13</v>
      </c>
      <c r="C14" s="19" t="s">
        <v>14</v>
      </c>
      <c r="D14" s="20">
        <f>D15</f>
        <v>675439104.81999993</v>
      </c>
    </row>
    <row r="15" spans="1:6" s="1" customFormat="1" x14ac:dyDescent="0.2">
      <c r="A15" s="17" t="s">
        <v>15</v>
      </c>
      <c r="B15" s="18" t="s">
        <v>16</v>
      </c>
      <c r="C15" s="19" t="s">
        <v>17</v>
      </c>
      <c r="D15" s="20">
        <f>D16+D17+D18+D19+D20</f>
        <v>675439104.81999993</v>
      </c>
    </row>
    <row r="16" spans="1:6" s="1" customFormat="1" ht="94.5" x14ac:dyDescent="0.2">
      <c r="A16" s="17" t="s">
        <v>18</v>
      </c>
      <c r="B16" s="18" t="s">
        <v>19</v>
      </c>
      <c r="C16" s="19" t="s">
        <v>20</v>
      </c>
      <c r="D16" s="20">
        <v>662676343.62</v>
      </c>
    </row>
    <row r="17" spans="1:4" s="1" customFormat="1" ht="141.75" x14ac:dyDescent="0.2">
      <c r="A17" s="17" t="s">
        <v>21</v>
      </c>
      <c r="B17" s="18" t="s">
        <v>22</v>
      </c>
      <c r="C17" s="19" t="s">
        <v>23</v>
      </c>
      <c r="D17" s="20">
        <v>670101.41</v>
      </c>
    </row>
    <row r="18" spans="1:4" s="1" customFormat="1" ht="63" x14ac:dyDescent="0.2">
      <c r="A18" s="17" t="s">
        <v>24</v>
      </c>
      <c r="B18" s="18" t="s">
        <v>25</v>
      </c>
      <c r="C18" s="19" t="s">
        <v>26</v>
      </c>
      <c r="D18" s="20">
        <v>2050457.01</v>
      </c>
    </row>
    <row r="19" spans="1:4" s="1" customFormat="1" ht="110.25" x14ac:dyDescent="0.2">
      <c r="A19" s="17" t="s">
        <v>27</v>
      </c>
      <c r="B19" s="18" t="s">
        <v>28</v>
      </c>
      <c r="C19" s="19" t="s">
        <v>29</v>
      </c>
      <c r="D19" s="20">
        <v>3253655.18</v>
      </c>
    </row>
    <row r="20" spans="1:4" s="1" customFormat="1" ht="126" x14ac:dyDescent="0.2">
      <c r="A20" s="17" t="s">
        <v>30</v>
      </c>
      <c r="B20" s="18" t="s">
        <v>31</v>
      </c>
      <c r="C20" s="19" t="s">
        <v>32</v>
      </c>
      <c r="D20" s="21">
        <v>6788547.5999999996</v>
      </c>
    </row>
    <row r="21" spans="1:4" s="1" customFormat="1" ht="47.25" x14ac:dyDescent="0.2">
      <c r="A21" s="17" t="s">
        <v>33</v>
      </c>
      <c r="B21" s="18" t="s">
        <v>34</v>
      </c>
      <c r="C21" s="19" t="s">
        <v>35</v>
      </c>
      <c r="D21" s="21">
        <f>D22</f>
        <v>11379518.040000001</v>
      </c>
    </row>
    <row r="22" spans="1:4" s="1" customFormat="1" ht="47.25" x14ac:dyDescent="0.2">
      <c r="A22" s="17" t="s">
        <v>36</v>
      </c>
      <c r="B22" s="18" t="s">
        <v>37</v>
      </c>
      <c r="C22" s="19" t="s">
        <v>38</v>
      </c>
      <c r="D22" s="20">
        <f>D23+D24+D25+D26</f>
        <v>11379518.040000001</v>
      </c>
    </row>
    <row r="23" spans="1:4" s="1" customFormat="1" ht="157.5" x14ac:dyDescent="0.2">
      <c r="A23" s="17" t="s">
        <v>39</v>
      </c>
      <c r="B23" s="18" t="s">
        <v>40</v>
      </c>
      <c r="C23" s="19" t="s">
        <v>41</v>
      </c>
      <c r="D23" s="20">
        <v>5704632.5199999996</v>
      </c>
    </row>
    <row r="24" spans="1:4" s="1" customFormat="1" ht="173.25" x14ac:dyDescent="0.2">
      <c r="A24" s="17" t="s">
        <v>42</v>
      </c>
      <c r="B24" s="18" t="s">
        <v>43</v>
      </c>
      <c r="C24" s="19" t="s">
        <v>44</v>
      </c>
      <c r="D24" s="20">
        <v>30813.87</v>
      </c>
    </row>
    <row r="25" spans="1:4" s="1" customFormat="1" ht="157.5" x14ac:dyDescent="0.2">
      <c r="A25" s="17" t="s">
        <v>45</v>
      </c>
      <c r="B25" s="18" t="s">
        <v>46</v>
      </c>
      <c r="C25" s="19" t="s">
        <v>47</v>
      </c>
      <c r="D25" s="20">
        <v>6298558.5199999996</v>
      </c>
    </row>
    <row r="26" spans="1:4" s="1" customFormat="1" ht="157.5" x14ac:dyDescent="0.2">
      <c r="A26" s="17" t="s">
        <v>48</v>
      </c>
      <c r="B26" s="18" t="s">
        <v>49</v>
      </c>
      <c r="C26" s="19" t="s">
        <v>50</v>
      </c>
      <c r="D26" s="20">
        <v>-654486.87</v>
      </c>
    </row>
    <row r="27" spans="1:4" s="1" customFormat="1" x14ac:dyDescent="0.2">
      <c r="A27" s="17" t="s">
        <v>51</v>
      </c>
      <c r="B27" s="18" t="s">
        <v>52</v>
      </c>
      <c r="C27" s="19" t="s">
        <v>53</v>
      </c>
      <c r="D27" s="20">
        <f>D28+D34+D37+D39</f>
        <v>71470662.400000006</v>
      </c>
    </row>
    <row r="28" spans="1:4" s="1" customFormat="1" ht="31.5" x14ac:dyDescent="0.2">
      <c r="A28" s="17" t="s">
        <v>54</v>
      </c>
      <c r="B28" s="18" t="s">
        <v>55</v>
      </c>
      <c r="C28" s="19" t="s">
        <v>56</v>
      </c>
      <c r="D28" s="20">
        <f>D29+D30+D31+D33</f>
        <v>65734329.68</v>
      </c>
    </row>
    <row r="29" spans="1:4" s="1" customFormat="1" ht="47.25" x14ac:dyDescent="0.2">
      <c r="A29" s="17" t="s">
        <v>57</v>
      </c>
      <c r="B29" s="18" t="s">
        <v>58</v>
      </c>
      <c r="C29" s="19" t="s">
        <v>59</v>
      </c>
      <c r="D29" s="20">
        <v>46311046.329999998</v>
      </c>
    </row>
    <row r="30" spans="1:4" s="1" customFormat="1" ht="63" x14ac:dyDescent="0.2">
      <c r="A30" s="17" t="s">
        <v>60</v>
      </c>
      <c r="B30" s="22" t="s">
        <v>61</v>
      </c>
      <c r="C30" s="19" t="s">
        <v>62</v>
      </c>
      <c r="D30" s="20">
        <v>7.52</v>
      </c>
    </row>
    <row r="31" spans="1:4" s="1" customFormat="1" ht="47.25" x14ac:dyDescent="0.2">
      <c r="A31" s="17" t="s">
        <v>63</v>
      </c>
      <c r="B31" s="22" t="s">
        <v>64</v>
      </c>
      <c r="C31" s="19" t="s">
        <v>65</v>
      </c>
      <c r="D31" s="20">
        <f>D32</f>
        <v>19423274.620000001</v>
      </c>
    </row>
    <row r="32" spans="1:4" s="1" customFormat="1" ht="78.75" x14ac:dyDescent="0.2">
      <c r="A32" s="17" t="s">
        <v>66</v>
      </c>
      <c r="B32" s="22" t="s">
        <v>67</v>
      </c>
      <c r="C32" s="19" t="s">
        <v>68</v>
      </c>
      <c r="D32" s="20">
        <v>19423274.620000001</v>
      </c>
    </row>
    <row r="33" spans="1:4" s="1" customFormat="1" ht="66" customHeight="1" x14ac:dyDescent="0.2">
      <c r="A33" s="17" t="s">
        <v>69</v>
      </c>
      <c r="B33" s="22" t="s">
        <v>70</v>
      </c>
      <c r="C33" s="19" t="s">
        <v>71</v>
      </c>
      <c r="D33" s="20">
        <v>1.21</v>
      </c>
    </row>
    <row r="34" spans="1:4" s="1" customFormat="1" ht="33.950000000000003" customHeight="1" x14ac:dyDescent="0.2">
      <c r="A34" s="17" t="s">
        <v>72</v>
      </c>
      <c r="B34" s="18" t="s">
        <v>73</v>
      </c>
      <c r="C34" s="19" t="s">
        <v>74</v>
      </c>
      <c r="D34" s="20">
        <f>D35+D36</f>
        <v>519524.89</v>
      </c>
    </row>
    <row r="35" spans="1:4" s="1" customFormat="1" ht="35.1" customHeight="1" x14ac:dyDescent="0.2">
      <c r="A35" s="23" t="s">
        <v>75</v>
      </c>
      <c r="B35" s="18" t="s">
        <v>73</v>
      </c>
      <c r="C35" s="19" t="s">
        <v>76</v>
      </c>
      <c r="D35" s="20">
        <v>520288.8</v>
      </c>
    </row>
    <row r="36" spans="1:4" s="1" customFormat="1" ht="47.25" x14ac:dyDescent="0.2">
      <c r="A36" s="23" t="s">
        <v>77</v>
      </c>
      <c r="B36" s="18" t="s">
        <v>78</v>
      </c>
      <c r="C36" s="19" t="s">
        <v>79</v>
      </c>
      <c r="D36" s="20">
        <v>-763.91</v>
      </c>
    </row>
    <row r="37" spans="1:4" s="1" customFormat="1" x14ac:dyDescent="0.2">
      <c r="A37" s="17" t="s">
        <v>80</v>
      </c>
      <c r="B37" s="18" t="s">
        <v>81</v>
      </c>
      <c r="C37" s="19" t="s">
        <v>82</v>
      </c>
      <c r="D37" s="20">
        <f>D38</f>
        <v>3042.68</v>
      </c>
    </row>
    <row r="38" spans="1:4" s="1" customFormat="1" x14ac:dyDescent="0.2">
      <c r="A38" s="17" t="s">
        <v>83</v>
      </c>
      <c r="B38" s="18" t="s">
        <v>81</v>
      </c>
      <c r="C38" s="19" t="s">
        <v>84</v>
      </c>
      <c r="D38" s="20">
        <v>3042.68</v>
      </c>
    </row>
    <row r="39" spans="1:4" s="1" customFormat="1" ht="31.5" x14ac:dyDescent="0.2">
      <c r="A39" s="17" t="s">
        <v>85</v>
      </c>
      <c r="B39" s="18" t="s">
        <v>86</v>
      </c>
      <c r="C39" s="24" t="s">
        <v>87</v>
      </c>
      <c r="D39" s="20">
        <f>D40</f>
        <v>5213765.1500000004</v>
      </c>
    </row>
    <row r="40" spans="1:4" s="1" customFormat="1" ht="63" x14ac:dyDescent="0.2">
      <c r="A40" s="23" t="s">
        <v>88</v>
      </c>
      <c r="B40" s="25" t="s">
        <v>89</v>
      </c>
      <c r="C40" s="26" t="s">
        <v>90</v>
      </c>
      <c r="D40" s="20">
        <v>5213765.1500000004</v>
      </c>
    </row>
    <row r="41" spans="1:4" s="1" customFormat="1" x14ac:dyDescent="0.2">
      <c r="A41" s="17" t="s">
        <v>91</v>
      </c>
      <c r="B41" s="18" t="s">
        <v>92</v>
      </c>
      <c r="C41" s="24" t="s">
        <v>93</v>
      </c>
      <c r="D41" s="20">
        <f>D44+D42</f>
        <v>6548544.7699999996</v>
      </c>
    </row>
    <row r="42" spans="1:4" s="1" customFormat="1" ht="15" customHeight="1" x14ac:dyDescent="0.2">
      <c r="A42" s="17" t="s">
        <v>94</v>
      </c>
      <c r="B42" s="18" t="s">
        <v>95</v>
      </c>
      <c r="C42" s="24" t="s">
        <v>96</v>
      </c>
      <c r="D42" s="20">
        <f>D43</f>
        <v>14306.76</v>
      </c>
    </row>
    <row r="43" spans="1:4" s="1" customFormat="1" ht="78.75" x14ac:dyDescent="0.2">
      <c r="A43" s="17" t="s">
        <v>97</v>
      </c>
      <c r="B43" s="18" t="s">
        <v>98</v>
      </c>
      <c r="C43" s="24" t="s">
        <v>99</v>
      </c>
      <c r="D43" s="20">
        <v>14306.76</v>
      </c>
    </row>
    <row r="44" spans="1:4" s="1" customFormat="1" x14ac:dyDescent="0.2">
      <c r="A44" s="17" t="s">
        <v>100</v>
      </c>
      <c r="B44" s="18" t="s">
        <v>101</v>
      </c>
      <c r="C44" s="24" t="s">
        <v>102</v>
      </c>
      <c r="D44" s="20">
        <f>D45+D46</f>
        <v>6534238.0099999998</v>
      </c>
    </row>
    <row r="45" spans="1:4" s="1" customFormat="1" x14ac:dyDescent="0.2">
      <c r="A45" s="17" t="s">
        <v>103</v>
      </c>
      <c r="B45" s="18" t="s">
        <v>104</v>
      </c>
      <c r="C45" s="24" t="s">
        <v>105</v>
      </c>
      <c r="D45" s="20">
        <v>1895965.76</v>
      </c>
    </row>
    <row r="46" spans="1:4" s="1" customFormat="1" x14ac:dyDescent="0.2">
      <c r="A46" s="17" t="s">
        <v>106</v>
      </c>
      <c r="B46" s="18" t="s">
        <v>107</v>
      </c>
      <c r="C46" s="24" t="s">
        <v>108</v>
      </c>
      <c r="D46" s="20">
        <v>4638272.25</v>
      </c>
    </row>
    <row r="47" spans="1:4" s="1" customFormat="1" x14ac:dyDescent="0.2">
      <c r="A47" s="17" t="s">
        <v>109</v>
      </c>
      <c r="B47" s="18" t="s">
        <v>110</v>
      </c>
      <c r="C47" s="19" t="s">
        <v>111</v>
      </c>
      <c r="D47" s="20">
        <f>D48+D50</f>
        <v>5246993.3499999996</v>
      </c>
    </row>
    <row r="48" spans="1:4" s="1" customFormat="1" ht="47.25" x14ac:dyDescent="0.2">
      <c r="A48" s="17" t="s">
        <v>112</v>
      </c>
      <c r="B48" s="18" t="s">
        <v>113</v>
      </c>
      <c r="C48" s="19" t="s">
        <v>114</v>
      </c>
      <c r="D48" s="20">
        <f>D49</f>
        <v>5171793.3499999996</v>
      </c>
    </row>
    <row r="49" spans="1:4" s="1" customFormat="1" ht="63" x14ac:dyDescent="0.2">
      <c r="A49" s="17" t="s">
        <v>115</v>
      </c>
      <c r="B49" s="18" t="s">
        <v>116</v>
      </c>
      <c r="C49" s="19" t="s">
        <v>117</v>
      </c>
      <c r="D49" s="20">
        <v>5171793.3499999996</v>
      </c>
    </row>
    <row r="50" spans="1:4" s="1" customFormat="1" ht="47.25" x14ac:dyDescent="0.2">
      <c r="A50" s="17" t="s">
        <v>118</v>
      </c>
      <c r="B50" s="18" t="s">
        <v>119</v>
      </c>
      <c r="C50" s="19" t="s">
        <v>120</v>
      </c>
      <c r="D50" s="20">
        <f>D51</f>
        <v>75200</v>
      </c>
    </row>
    <row r="51" spans="1:4" s="1" customFormat="1" ht="110.25" x14ac:dyDescent="0.2">
      <c r="A51" s="17" t="s">
        <v>121</v>
      </c>
      <c r="B51" s="18" t="s">
        <v>122</v>
      </c>
      <c r="C51" s="19" t="s">
        <v>123</v>
      </c>
      <c r="D51" s="20">
        <v>75200</v>
      </c>
    </row>
    <row r="52" spans="1:4" s="1" customFormat="1" ht="63" x14ac:dyDescent="0.2">
      <c r="A52" s="17" t="s">
        <v>124</v>
      </c>
      <c r="B52" s="18" t="s">
        <v>125</v>
      </c>
      <c r="C52" s="19" t="s">
        <v>126</v>
      </c>
      <c r="D52" s="20">
        <f>D53+D55+D71+D73+D63+D67</f>
        <v>36530582.229999997</v>
      </c>
    </row>
    <row r="53" spans="1:4" s="1" customFormat="1" ht="31.5" x14ac:dyDescent="0.2">
      <c r="A53" s="17" t="s">
        <v>127</v>
      </c>
      <c r="B53" s="18" t="s">
        <v>128</v>
      </c>
      <c r="C53" s="19" t="s">
        <v>129</v>
      </c>
      <c r="D53" s="20">
        <f>D54</f>
        <v>9005502.0099999998</v>
      </c>
    </row>
    <row r="54" spans="1:4" s="1" customFormat="1" ht="47.25" x14ac:dyDescent="0.2">
      <c r="A54" s="17" t="s">
        <v>130</v>
      </c>
      <c r="B54" s="18" t="s">
        <v>131</v>
      </c>
      <c r="C54" s="19" t="s">
        <v>132</v>
      </c>
      <c r="D54" s="20">
        <v>9005502.0099999998</v>
      </c>
    </row>
    <row r="55" spans="1:4" s="1" customFormat="1" ht="110.25" x14ac:dyDescent="0.2">
      <c r="A55" s="17" t="s">
        <v>133</v>
      </c>
      <c r="B55" s="18" t="s">
        <v>134</v>
      </c>
      <c r="C55" s="19" t="s">
        <v>135</v>
      </c>
      <c r="D55" s="27">
        <f>D56+D59+D61</f>
        <v>23064221.030000001</v>
      </c>
    </row>
    <row r="56" spans="1:4" s="1" customFormat="1" ht="78.75" x14ac:dyDescent="0.2">
      <c r="A56" s="17" t="s">
        <v>136</v>
      </c>
      <c r="B56" s="18" t="s">
        <v>137</v>
      </c>
      <c r="C56" s="19" t="s">
        <v>138</v>
      </c>
      <c r="D56" s="20">
        <f>D57+D58</f>
        <v>14339591.51</v>
      </c>
    </row>
    <row r="57" spans="1:4" s="1" customFormat="1" ht="126" x14ac:dyDescent="0.2">
      <c r="A57" s="17" t="s">
        <v>139</v>
      </c>
      <c r="B57" s="18" t="s">
        <v>140</v>
      </c>
      <c r="C57" s="19" t="s">
        <v>141</v>
      </c>
      <c r="D57" s="20">
        <v>5911073.6699999999</v>
      </c>
    </row>
    <row r="58" spans="1:4" s="1" customFormat="1" ht="110.25" x14ac:dyDescent="0.2">
      <c r="A58" s="17" t="s">
        <v>142</v>
      </c>
      <c r="B58" s="18" t="s">
        <v>143</v>
      </c>
      <c r="C58" s="19" t="s">
        <v>144</v>
      </c>
      <c r="D58" s="20">
        <v>8428517.8399999999</v>
      </c>
    </row>
    <row r="59" spans="1:4" s="1" customFormat="1" ht="110.25" x14ac:dyDescent="0.2">
      <c r="A59" s="17" t="s">
        <v>145</v>
      </c>
      <c r="B59" s="18" t="s">
        <v>146</v>
      </c>
      <c r="C59" s="19" t="s">
        <v>147</v>
      </c>
      <c r="D59" s="20">
        <f>D60</f>
        <v>42002.98</v>
      </c>
    </row>
    <row r="60" spans="1:4" s="1" customFormat="1" ht="110.25" x14ac:dyDescent="0.2">
      <c r="A60" s="17" t="s">
        <v>148</v>
      </c>
      <c r="B60" s="18" t="s">
        <v>149</v>
      </c>
      <c r="C60" s="19" t="s">
        <v>150</v>
      </c>
      <c r="D60" s="20">
        <v>42002.98</v>
      </c>
    </row>
    <row r="61" spans="1:4" s="1" customFormat="1" ht="63" x14ac:dyDescent="0.2">
      <c r="A61" s="17" t="s">
        <v>151</v>
      </c>
      <c r="B61" s="18" t="s">
        <v>152</v>
      </c>
      <c r="C61" s="19" t="s">
        <v>153</v>
      </c>
      <c r="D61" s="20">
        <f>D62</f>
        <v>8682626.5399999991</v>
      </c>
    </row>
    <row r="62" spans="1:4" s="1" customFormat="1" ht="47.25" x14ac:dyDescent="0.2">
      <c r="A62" s="17" t="s">
        <v>154</v>
      </c>
      <c r="B62" s="18" t="s">
        <v>155</v>
      </c>
      <c r="C62" s="19" t="s">
        <v>156</v>
      </c>
      <c r="D62" s="20">
        <v>8682626.5399999991</v>
      </c>
    </row>
    <row r="63" spans="1:4" s="1" customFormat="1" ht="63" x14ac:dyDescent="0.2">
      <c r="A63" s="17" t="s">
        <v>157</v>
      </c>
      <c r="B63" s="18" t="s">
        <v>158</v>
      </c>
      <c r="C63" s="19" t="s">
        <v>159</v>
      </c>
      <c r="D63" s="20">
        <f>D64</f>
        <v>593.19000000000005</v>
      </c>
    </row>
    <row r="64" spans="1:4" s="1" customFormat="1" ht="63" x14ac:dyDescent="0.2">
      <c r="A64" s="17" t="s">
        <v>160</v>
      </c>
      <c r="B64" s="18" t="s">
        <v>161</v>
      </c>
      <c r="C64" s="19" t="s">
        <v>162</v>
      </c>
      <c r="D64" s="20">
        <f>D65+D66</f>
        <v>593.19000000000005</v>
      </c>
    </row>
    <row r="65" spans="1:4" s="1" customFormat="1" ht="189" x14ac:dyDescent="0.2">
      <c r="A65" s="17" t="s">
        <v>163</v>
      </c>
      <c r="B65" s="18" t="s">
        <v>164</v>
      </c>
      <c r="C65" s="19" t="s">
        <v>165</v>
      </c>
      <c r="D65" s="20">
        <v>583.95000000000005</v>
      </c>
    </row>
    <row r="66" spans="1:4" s="1" customFormat="1" ht="173.25" x14ac:dyDescent="0.2">
      <c r="A66" s="17" t="s">
        <v>166</v>
      </c>
      <c r="B66" s="18" t="s">
        <v>167</v>
      </c>
      <c r="C66" s="19" t="s">
        <v>168</v>
      </c>
      <c r="D66" s="20">
        <v>9.24</v>
      </c>
    </row>
    <row r="67" spans="1:4" s="1" customFormat="1" ht="94.5" x14ac:dyDescent="0.2">
      <c r="A67" s="17" t="s">
        <v>169</v>
      </c>
      <c r="B67" s="18" t="s">
        <v>170</v>
      </c>
      <c r="C67" s="19" t="s">
        <v>171</v>
      </c>
      <c r="D67" s="20">
        <f>D68</f>
        <v>43355.020000000004</v>
      </c>
    </row>
    <row r="68" spans="1:4" s="1" customFormat="1" ht="78.75" x14ac:dyDescent="0.2">
      <c r="A68" s="17" t="s">
        <v>172</v>
      </c>
      <c r="B68" s="18" t="s">
        <v>173</v>
      </c>
      <c r="C68" s="19" t="s">
        <v>174</v>
      </c>
      <c r="D68" s="20">
        <f>D69+D70</f>
        <v>43355.020000000004</v>
      </c>
    </row>
    <row r="69" spans="1:4" s="1" customFormat="1" ht="236.25" x14ac:dyDescent="0.2">
      <c r="A69" s="17" t="s">
        <v>175</v>
      </c>
      <c r="B69" s="18" t="s">
        <v>176</v>
      </c>
      <c r="C69" s="19" t="s">
        <v>177</v>
      </c>
      <c r="D69" s="20">
        <v>21280.400000000001</v>
      </c>
    </row>
    <row r="70" spans="1:4" s="1" customFormat="1" ht="237" customHeight="1" x14ac:dyDescent="0.2">
      <c r="A70" s="17" t="s">
        <v>178</v>
      </c>
      <c r="B70" s="18" t="s">
        <v>179</v>
      </c>
      <c r="C70" s="19" t="s">
        <v>180</v>
      </c>
      <c r="D70" s="20">
        <v>22074.62</v>
      </c>
    </row>
    <row r="71" spans="1:4" s="1" customFormat="1" ht="31.5" x14ac:dyDescent="0.2">
      <c r="A71" s="17" t="s">
        <v>181</v>
      </c>
      <c r="B71" s="18" t="s">
        <v>182</v>
      </c>
      <c r="C71" s="19" t="s">
        <v>183</v>
      </c>
      <c r="D71" s="20">
        <f>D72</f>
        <v>2909008.75</v>
      </c>
    </row>
    <row r="72" spans="1:4" s="1" customFormat="1" ht="78.75" x14ac:dyDescent="0.2">
      <c r="A72" s="17" t="s">
        <v>184</v>
      </c>
      <c r="B72" s="18" t="s">
        <v>185</v>
      </c>
      <c r="C72" s="19" t="s">
        <v>186</v>
      </c>
      <c r="D72" s="20">
        <v>2909008.75</v>
      </c>
    </row>
    <row r="73" spans="1:4" s="1" customFormat="1" ht="110.25" x14ac:dyDescent="0.2">
      <c r="A73" s="17" t="s">
        <v>187</v>
      </c>
      <c r="B73" s="18" t="s">
        <v>188</v>
      </c>
      <c r="C73" s="19" t="s">
        <v>189</v>
      </c>
      <c r="D73" s="20">
        <f>D74</f>
        <v>1507902.23</v>
      </c>
    </row>
    <row r="74" spans="1:4" s="1" customFormat="1" ht="110.25" x14ac:dyDescent="0.2">
      <c r="A74" s="17" t="s">
        <v>190</v>
      </c>
      <c r="B74" s="18" t="s">
        <v>191</v>
      </c>
      <c r="C74" s="19" t="s">
        <v>192</v>
      </c>
      <c r="D74" s="20">
        <v>1507902.23</v>
      </c>
    </row>
    <row r="75" spans="1:4" s="1" customFormat="1" ht="31.5" x14ac:dyDescent="0.2">
      <c r="A75" s="17" t="s">
        <v>193</v>
      </c>
      <c r="B75" s="18" t="s">
        <v>194</v>
      </c>
      <c r="C75" s="19" t="s">
        <v>195</v>
      </c>
      <c r="D75" s="20">
        <f>D76</f>
        <v>8364095.7599999998</v>
      </c>
    </row>
    <row r="76" spans="1:4" s="1" customFormat="1" ht="31.5" x14ac:dyDescent="0.2">
      <c r="A76" s="17" t="s">
        <v>196</v>
      </c>
      <c r="B76" s="28" t="s">
        <v>197</v>
      </c>
      <c r="C76" s="19" t="s">
        <v>198</v>
      </c>
      <c r="D76" s="20">
        <f>D77+D78+D79+D80+D81</f>
        <v>8364095.7599999998</v>
      </c>
    </row>
    <row r="77" spans="1:4" s="1" customFormat="1" ht="31.5" x14ac:dyDescent="0.2">
      <c r="A77" s="17" t="s">
        <v>199</v>
      </c>
      <c r="B77" s="18" t="s">
        <v>200</v>
      </c>
      <c r="C77" s="19" t="s">
        <v>201</v>
      </c>
      <c r="D77" s="20">
        <v>8017013.3600000003</v>
      </c>
    </row>
    <row r="78" spans="1:4" s="1" customFormat="1" ht="31.5" x14ac:dyDescent="0.2">
      <c r="A78" s="17" t="s">
        <v>202</v>
      </c>
      <c r="B78" s="18" t="s">
        <v>203</v>
      </c>
      <c r="C78" s="19" t="s">
        <v>204</v>
      </c>
      <c r="D78" s="20">
        <v>15656.55</v>
      </c>
    </row>
    <row r="79" spans="1:4" s="1" customFormat="1" x14ac:dyDescent="0.2">
      <c r="A79" s="17" t="s">
        <v>205</v>
      </c>
      <c r="B79" s="18" t="s">
        <v>206</v>
      </c>
      <c r="C79" s="19" t="s">
        <v>207</v>
      </c>
      <c r="D79" s="20">
        <v>320048.27</v>
      </c>
    </row>
    <row r="80" spans="1:4" s="1" customFormat="1" ht="31.5" x14ac:dyDescent="0.2">
      <c r="A80" s="17" t="s">
        <v>208</v>
      </c>
      <c r="B80" s="28" t="s">
        <v>209</v>
      </c>
      <c r="C80" s="19" t="s">
        <v>210</v>
      </c>
      <c r="D80" s="20">
        <v>-303.14</v>
      </c>
    </row>
    <row r="81" spans="1:4" s="1" customFormat="1" ht="63" x14ac:dyDescent="0.2">
      <c r="A81" s="17" t="s">
        <v>211</v>
      </c>
      <c r="B81" s="28" t="s">
        <v>212</v>
      </c>
      <c r="C81" s="19" t="s">
        <v>213</v>
      </c>
      <c r="D81" s="20">
        <v>11680.72</v>
      </c>
    </row>
    <row r="82" spans="1:4" s="1" customFormat="1" ht="31.5" x14ac:dyDescent="0.2">
      <c r="A82" s="17" t="s">
        <v>214</v>
      </c>
      <c r="B82" s="18" t="s">
        <v>215</v>
      </c>
      <c r="C82" s="19" t="s">
        <v>216</v>
      </c>
      <c r="D82" s="20">
        <f>D83+D86</f>
        <v>8930307.5300000012</v>
      </c>
    </row>
    <row r="83" spans="1:4" s="1" customFormat="1" x14ac:dyDescent="0.2">
      <c r="A83" s="17" t="s">
        <v>217</v>
      </c>
      <c r="B83" s="18" t="s">
        <v>218</v>
      </c>
      <c r="C83" s="19" t="s">
        <v>219</v>
      </c>
      <c r="D83" s="20">
        <f>D84</f>
        <v>6380428.54</v>
      </c>
    </row>
    <row r="84" spans="1:4" s="1" customFormat="1" x14ac:dyDescent="0.2">
      <c r="A84" s="17" t="s">
        <v>220</v>
      </c>
      <c r="B84" s="18" t="s">
        <v>221</v>
      </c>
      <c r="C84" s="19" t="s">
        <v>222</v>
      </c>
      <c r="D84" s="20">
        <f>D85</f>
        <v>6380428.54</v>
      </c>
    </row>
    <row r="85" spans="1:4" s="1" customFormat="1" ht="47.25" x14ac:dyDescent="0.2">
      <c r="A85" s="17" t="s">
        <v>223</v>
      </c>
      <c r="B85" s="18" t="s">
        <v>224</v>
      </c>
      <c r="C85" s="19" t="s">
        <v>225</v>
      </c>
      <c r="D85" s="20">
        <v>6380428.54</v>
      </c>
    </row>
    <row r="86" spans="1:4" s="1" customFormat="1" x14ac:dyDescent="0.2">
      <c r="A86" s="29" t="s">
        <v>226</v>
      </c>
      <c r="B86" s="18" t="s">
        <v>227</v>
      </c>
      <c r="C86" s="19" t="s">
        <v>228</v>
      </c>
      <c r="D86" s="20">
        <f>D87</f>
        <v>2549878.9900000002</v>
      </c>
    </row>
    <row r="87" spans="1:4" s="1" customFormat="1" ht="31.5" x14ac:dyDescent="0.2">
      <c r="A87" s="29" t="s">
        <v>229</v>
      </c>
      <c r="B87" s="18" t="s">
        <v>230</v>
      </c>
      <c r="C87" s="19" t="s">
        <v>231</v>
      </c>
      <c r="D87" s="20">
        <f>D88</f>
        <v>2549878.9900000002</v>
      </c>
    </row>
    <row r="88" spans="1:4" s="1" customFormat="1" ht="31.5" x14ac:dyDescent="0.2">
      <c r="A88" s="29" t="s">
        <v>232</v>
      </c>
      <c r="B88" s="18" t="s">
        <v>233</v>
      </c>
      <c r="C88" s="19" t="s">
        <v>234</v>
      </c>
      <c r="D88" s="20">
        <v>2549878.9900000002</v>
      </c>
    </row>
    <row r="89" spans="1:4" s="1" customFormat="1" ht="31.5" x14ac:dyDescent="0.2">
      <c r="A89" s="17" t="s">
        <v>235</v>
      </c>
      <c r="B89" s="18" t="s">
        <v>236</v>
      </c>
      <c r="C89" s="19" t="s">
        <v>237</v>
      </c>
      <c r="D89" s="20">
        <f>D90+D92+D96+D100</f>
        <v>74994475.079999998</v>
      </c>
    </row>
    <row r="90" spans="1:4" s="2" customFormat="1" x14ac:dyDescent="0.2">
      <c r="A90" s="30" t="s">
        <v>238</v>
      </c>
      <c r="B90" s="22" t="s">
        <v>239</v>
      </c>
      <c r="C90" s="31" t="s">
        <v>240</v>
      </c>
      <c r="D90" s="27">
        <f>D91</f>
        <v>65075273.359999999</v>
      </c>
    </row>
    <row r="91" spans="1:4" s="2" customFormat="1" ht="31.5" x14ac:dyDescent="0.2">
      <c r="A91" s="30" t="s">
        <v>241</v>
      </c>
      <c r="B91" s="22" t="s">
        <v>242</v>
      </c>
      <c r="C91" s="31" t="s">
        <v>243</v>
      </c>
      <c r="D91" s="27">
        <v>65075273.359999999</v>
      </c>
    </row>
    <row r="92" spans="1:4" s="2" customFormat="1" ht="47.25" x14ac:dyDescent="0.2">
      <c r="A92" s="30" t="s">
        <v>244</v>
      </c>
      <c r="B92" s="22" t="s">
        <v>245</v>
      </c>
      <c r="C92" s="31" t="s">
        <v>246</v>
      </c>
      <c r="D92" s="27">
        <f>D93</f>
        <v>947922.69</v>
      </c>
    </row>
    <row r="93" spans="1:4" s="2" customFormat="1" ht="47.25" x14ac:dyDescent="0.2">
      <c r="A93" s="30" t="s">
        <v>247</v>
      </c>
      <c r="B93" s="22" t="s">
        <v>248</v>
      </c>
      <c r="C93" s="31" t="s">
        <v>249</v>
      </c>
      <c r="D93" s="27">
        <f>D94+D95</f>
        <v>947922.69</v>
      </c>
    </row>
    <row r="94" spans="1:4" s="2" customFormat="1" ht="78.75" x14ac:dyDescent="0.2">
      <c r="A94" s="30" t="s">
        <v>250</v>
      </c>
      <c r="B94" s="22" t="s">
        <v>251</v>
      </c>
      <c r="C94" s="31" t="s">
        <v>252</v>
      </c>
      <c r="D94" s="27">
        <v>211626.83</v>
      </c>
    </row>
    <row r="95" spans="1:4" s="2" customFormat="1" ht="63" x14ac:dyDescent="0.2">
      <c r="A95" s="30" t="s">
        <v>253</v>
      </c>
      <c r="B95" s="32" t="s">
        <v>254</v>
      </c>
      <c r="C95" s="33" t="s">
        <v>255</v>
      </c>
      <c r="D95" s="27">
        <v>736295.86</v>
      </c>
    </row>
    <row r="96" spans="1:4" s="2" customFormat="1" ht="94.5" x14ac:dyDescent="0.2">
      <c r="A96" s="30" t="s">
        <v>256</v>
      </c>
      <c r="B96" s="22" t="s">
        <v>257</v>
      </c>
      <c r="C96" s="31" t="s">
        <v>258</v>
      </c>
      <c r="D96" s="27">
        <f>D97</f>
        <v>241224.53</v>
      </c>
    </row>
    <row r="97" spans="1:4" s="2" customFormat="1" ht="94.5" x14ac:dyDescent="0.2">
      <c r="A97" s="30" t="s">
        <v>259</v>
      </c>
      <c r="B97" s="22" t="s">
        <v>260</v>
      </c>
      <c r="C97" s="31" t="s">
        <v>261</v>
      </c>
      <c r="D97" s="34">
        <v>241224.53</v>
      </c>
    </row>
    <row r="98" spans="1:4" s="2" customFormat="1" ht="126" x14ac:dyDescent="0.2">
      <c r="A98" s="30" t="s">
        <v>262</v>
      </c>
      <c r="B98" s="22" t="s">
        <v>263</v>
      </c>
      <c r="C98" s="31" t="s">
        <v>264</v>
      </c>
      <c r="D98" s="34">
        <v>4412.55</v>
      </c>
    </row>
    <row r="99" spans="1:4" s="1" customFormat="1" ht="110.25" x14ac:dyDescent="0.2">
      <c r="A99" s="17" t="s">
        <v>265</v>
      </c>
      <c r="B99" s="18" t="s">
        <v>266</v>
      </c>
      <c r="C99" s="19" t="s">
        <v>267</v>
      </c>
      <c r="D99" s="20">
        <v>236811.98</v>
      </c>
    </row>
    <row r="100" spans="1:4" s="2" customFormat="1" ht="51" customHeight="1" x14ac:dyDescent="0.2">
      <c r="A100" s="30" t="s">
        <v>268</v>
      </c>
      <c r="B100" s="32" t="s">
        <v>269</v>
      </c>
      <c r="C100" s="33" t="s">
        <v>270</v>
      </c>
      <c r="D100" s="27">
        <f>D101</f>
        <v>8730054.5</v>
      </c>
    </row>
    <row r="101" spans="1:4" s="1" customFormat="1" ht="63" x14ac:dyDescent="0.2">
      <c r="A101" s="17" t="s">
        <v>271</v>
      </c>
      <c r="B101" s="35" t="s">
        <v>272</v>
      </c>
      <c r="C101" s="36" t="s">
        <v>273</v>
      </c>
      <c r="D101" s="20">
        <v>8730054.5</v>
      </c>
    </row>
    <row r="102" spans="1:4" s="1" customFormat="1" x14ac:dyDescent="0.2">
      <c r="A102" s="17" t="s">
        <v>274</v>
      </c>
      <c r="B102" s="35" t="s">
        <v>275</v>
      </c>
      <c r="C102" s="36" t="s">
        <v>276</v>
      </c>
      <c r="D102" s="20">
        <f>SUM(D103:D122)</f>
        <v>2875961.0300000003</v>
      </c>
    </row>
    <row r="103" spans="1:4" s="1" customFormat="1" ht="110.25" x14ac:dyDescent="0.2">
      <c r="A103" s="29" t="s">
        <v>277</v>
      </c>
      <c r="B103" s="37" t="s">
        <v>278</v>
      </c>
      <c r="C103" s="36" t="s">
        <v>279</v>
      </c>
      <c r="D103" s="20">
        <v>39850</v>
      </c>
    </row>
    <row r="104" spans="1:4" s="1" customFormat="1" ht="141.75" x14ac:dyDescent="0.2">
      <c r="A104" s="29" t="s">
        <v>280</v>
      </c>
      <c r="B104" s="37" t="s">
        <v>281</v>
      </c>
      <c r="C104" s="36" t="s">
        <v>282</v>
      </c>
      <c r="D104" s="20">
        <v>248038.57</v>
      </c>
    </row>
    <row r="105" spans="1:4" s="1" customFormat="1" ht="126" x14ac:dyDescent="0.2">
      <c r="A105" s="29" t="s">
        <v>283</v>
      </c>
      <c r="B105" s="37" t="s">
        <v>284</v>
      </c>
      <c r="C105" s="36" t="s">
        <v>285</v>
      </c>
      <c r="D105" s="20">
        <v>101500</v>
      </c>
    </row>
    <row r="106" spans="1:4" s="1" customFormat="1" ht="110.25" x14ac:dyDescent="0.2">
      <c r="A106" s="29" t="s">
        <v>286</v>
      </c>
      <c r="B106" s="37" t="s">
        <v>287</v>
      </c>
      <c r="C106" s="36" t="s">
        <v>288</v>
      </c>
      <c r="D106" s="20">
        <v>34836.99</v>
      </c>
    </row>
    <row r="107" spans="1:4" s="1" customFormat="1" ht="141.75" x14ac:dyDescent="0.2">
      <c r="A107" s="29" t="s">
        <v>289</v>
      </c>
      <c r="B107" s="37" t="s">
        <v>290</v>
      </c>
      <c r="C107" s="36" t="s">
        <v>291</v>
      </c>
      <c r="D107" s="20">
        <v>350000</v>
      </c>
    </row>
    <row r="108" spans="1:4" s="1" customFormat="1" ht="126" x14ac:dyDescent="0.2">
      <c r="A108" s="29" t="s">
        <v>292</v>
      </c>
      <c r="B108" s="37" t="s">
        <v>293</v>
      </c>
      <c r="C108" s="36" t="s">
        <v>294</v>
      </c>
      <c r="D108" s="20">
        <v>22500</v>
      </c>
    </row>
    <row r="109" spans="1:4" s="1" customFormat="1" ht="141.75" x14ac:dyDescent="0.2">
      <c r="A109" s="29" t="s">
        <v>295</v>
      </c>
      <c r="B109" s="37" t="s">
        <v>296</v>
      </c>
      <c r="C109" s="36" t="s">
        <v>297</v>
      </c>
      <c r="D109" s="20">
        <v>26000</v>
      </c>
    </row>
    <row r="110" spans="1:4" s="1" customFormat="1" ht="126" x14ac:dyDescent="0.2">
      <c r="A110" s="29" t="s">
        <v>298</v>
      </c>
      <c r="B110" s="37" t="s">
        <v>299</v>
      </c>
      <c r="C110" s="36" t="s">
        <v>300</v>
      </c>
      <c r="D110" s="20">
        <v>151500</v>
      </c>
    </row>
    <row r="111" spans="1:4" s="1" customFormat="1" ht="157.5" x14ac:dyDescent="0.2">
      <c r="A111" s="29" t="s">
        <v>301</v>
      </c>
      <c r="B111" s="37" t="s">
        <v>302</v>
      </c>
      <c r="C111" s="36" t="s">
        <v>303</v>
      </c>
      <c r="D111" s="20">
        <v>2100</v>
      </c>
    </row>
    <row r="112" spans="1:4" s="1" customFormat="1" ht="110.25" x14ac:dyDescent="0.2">
      <c r="A112" s="29" t="s">
        <v>304</v>
      </c>
      <c r="B112" s="37" t="s">
        <v>305</v>
      </c>
      <c r="C112" s="36" t="s">
        <v>306</v>
      </c>
      <c r="D112" s="20">
        <v>115120.06</v>
      </c>
    </row>
    <row r="113" spans="1:4" s="1" customFormat="1" ht="126" x14ac:dyDescent="0.2">
      <c r="A113" s="29" t="s">
        <v>307</v>
      </c>
      <c r="B113" s="37" t="s">
        <v>308</v>
      </c>
      <c r="C113" s="36" t="s">
        <v>309</v>
      </c>
      <c r="D113" s="20">
        <v>42000</v>
      </c>
    </row>
    <row r="114" spans="1:4" s="1" customFormat="1" ht="110.25" x14ac:dyDescent="0.2">
      <c r="A114" s="29" t="s">
        <v>310</v>
      </c>
      <c r="B114" s="37" t="s">
        <v>311</v>
      </c>
      <c r="C114" s="36" t="s">
        <v>312</v>
      </c>
      <c r="D114" s="20">
        <v>72158.05</v>
      </c>
    </row>
    <row r="115" spans="1:4" s="1" customFormat="1" ht="126" x14ac:dyDescent="0.2">
      <c r="A115" s="29" t="s">
        <v>313</v>
      </c>
      <c r="B115" s="37" t="s">
        <v>314</v>
      </c>
      <c r="C115" s="36" t="s">
        <v>315</v>
      </c>
      <c r="D115" s="20">
        <v>882180.49</v>
      </c>
    </row>
    <row r="116" spans="1:4" s="1" customFormat="1" ht="189" x14ac:dyDescent="0.2">
      <c r="A116" s="29" t="s">
        <v>316</v>
      </c>
      <c r="B116" s="37" t="s">
        <v>317</v>
      </c>
      <c r="C116" s="36" t="s">
        <v>318</v>
      </c>
      <c r="D116" s="20">
        <v>76734.679999999993</v>
      </c>
    </row>
    <row r="117" spans="1:4" s="1" customFormat="1" ht="107.1" customHeight="1" x14ac:dyDescent="0.2">
      <c r="A117" s="29" t="s">
        <v>319</v>
      </c>
      <c r="B117" s="37" t="s">
        <v>320</v>
      </c>
      <c r="C117" s="36" t="s">
        <v>321</v>
      </c>
      <c r="D117" s="20">
        <v>55023.97</v>
      </c>
    </row>
    <row r="118" spans="1:4" s="1" customFormat="1" ht="105" customHeight="1" x14ac:dyDescent="0.2">
      <c r="A118" s="29" t="s">
        <v>322</v>
      </c>
      <c r="B118" s="37" t="s">
        <v>323</v>
      </c>
      <c r="C118" s="36" t="s">
        <v>324</v>
      </c>
      <c r="D118" s="20">
        <v>408518.9</v>
      </c>
    </row>
    <row r="119" spans="1:4" s="1" customFormat="1" ht="69" customHeight="1" x14ac:dyDescent="0.2">
      <c r="A119" s="29" t="s">
        <v>325</v>
      </c>
      <c r="B119" s="37" t="s">
        <v>326</v>
      </c>
      <c r="C119" s="36" t="s">
        <v>327</v>
      </c>
      <c r="D119" s="20">
        <v>264717.78999999998</v>
      </c>
    </row>
    <row r="120" spans="1:4" s="1" customFormat="1" ht="114.95" customHeight="1" x14ac:dyDescent="0.2">
      <c r="A120" s="29" t="s">
        <v>328</v>
      </c>
      <c r="B120" s="38" t="s">
        <v>329</v>
      </c>
      <c r="C120" s="36" t="s">
        <v>330</v>
      </c>
      <c r="D120" s="20">
        <v>-49516.5</v>
      </c>
    </row>
    <row r="121" spans="1:4" s="1" customFormat="1" ht="110.1" customHeight="1" x14ac:dyDescent="0.2">
      <c r="A121" s="29" t="s">
        <v>331</v>
      </c>
      <c r="B121" s="38" t="s">
        <v>332</v>
      </c>
      <c r="C121" s="36" t="s">
        <v>333</v>
      </c>
      <c r="D121" s="20">
        <v>2600.0300000000002</v>
      </c>
    </row>
    <row r="122" spans="1:4" s="1" customFormat="1" ht="141.75" x14ac:dyDescent="0.2">
      <c r="A122" s="29" t="s">
        <v>334</v>
      </c>
      <c r="B122" s="39" t="s">
        <v>335</v>
      </c>
      <c r="C122" s="36" t="s">
        <v>336</v>
      </c>
      <c r="D122" s="20">
        <v>30098</v>
      </c>
    </row>
    <row r="123" spans="1:4" s="1" customFormat="1" ht="21.95" customHeight="1" x14ac:dyDescent="0.2">
      <c r="A123" s="10" t="s">
        <v>337</v>
      </c>
      <c r="B123" s="14" t="s">
        <v>338</v>
      </c>
      <c r="C123" s="15" t="s">
        <v>339</v>
      </c>
      <c r="D123" s="16">
        <f>D124+D152+D154+D150</f>
        <v>3563318495.3200002</v>
      </c>
    </row>
    <row r="124" spans="1:4" s="1" customFormat="1" ht="47.25" x14ac:dyDescent="0.2">
      <c r="A124" s="17" t="s">
        <v>340</v>
      </c>
      <c r="B124" s="18" t="s">
        <v>341</v>
      </c>
      <c r="C124" s="19" t="s">
        <v>342</v>
      </c>
      <c r="D124" s="20">
        <f>D125+D129+D138+D145</f>
        <v>3544117357.02</v>
      </c>
    </row>
    <row r="125" spans="1:4" s="1" customFormat="1" ht="31.5" x14ac:dyDescent="0.2">
      <c r="A125" s="17" t="s">
        <v>343</v>
      </c>
      <c r="B125" s="18" t="s">
        <v>344</v>
      </c>
      <c r="C125" s="19" t="s">
        <v>345</v>
      </c>
      <c r="D125" s="20">
        <f>D126+D127+D128</f>
        <v>896856400</v>
      </c>
    </row>
    <row r="126" spans="1:4" s="1" customFormat="1" ht="47.25" x14ac:dyDescent="0.2">
      <c r="A126" s="17" t="s">
        <v>346</v>
      </c>
      <c r="B126" s="18" t="s">
        <v>347</v>
      </c>
      <c r="C126" s="19" t="s">
        <v>348</v>
      </c>
      <c r="D126" s="20">
        <v>589898700</v>
      </c>
    </row>
    <row r="127" spans="1:4" s="1" customFormat="1" ht="47.25" x14ac:dyDescent="0.2">
      <c r="A127" s="17" t="s">
        <v>349</v>
      </c>
      <c r="B127" s="18" t="s">
        <v>350</v>
      </c>
      <c r="C127" s="19" t="s">
        <v>351</v>
      </c>
      <c r="D127" s="20">
        <v>218907100</v>
      </c>
    </row>
    <row r="128" spans="1:4" s="1" customFormat="1" ht="31.5" x14ac:dyDescent="0.2">
      <c r="A128" s="17" t="s">
        <v>352</v>
      </c>
      <c r="B128" s="18" t="s">
        <v>353</v>
      </c>
      <c r="C128" s="19" t="s">
        <v>354</v>
      </c>
      <c r="D128" s="20">
        <v>88050600</v>
      </c>
    </row>
    <row r="129" spans="1:4" s="1" customFormat="1" ht="47.25" x14ac:dyDescent="0.2">
      <c r="A129" s="17" t="s">
        <v>355</v>
      </c>
      <c r="B129" s="18" t="s">
        <v>356</v>
      </c>
      <c r="C129" s="19" t="s">
        <v>357</v>
      </c>
      <c r="D129" s="20">
        <f>SUM(D130:D137)</f>
        <v>758112406.96000004</v>
      </c>
    </row>
    <row r="130" spans="1:4" s="1" customFormat="1" ht="47.25" x14ac:dyDescent="0.2">
      <c r="A130" s="17" t="s">
        <v>358</v>
      </c>
      <c r="B130" s="18" t="s">
        <v>359</v>
      </c>
      <c r="C130" s="19" t="s">
        <v>360</v>
      </c>
      <c r="D130" s="20">
        <v>100120550.47</v>
      </c>
    </row>
    <row r="131" spans="1:4" s="1" customFormat="1" ht="157.5" x14ac:dyDescent="0.2">
      <c r="A131" s="17" t="s">
        <v>361</v>
      </c>
      <c r="B131" s="18" t="s">
        <v>362</v>
      </c>
      <c r="C131" s="19" t="s">
        <v>363</v>
      </c>
      <c r="D131" s="20">
        <v>72118000</v>
      </c>
    </row>
    <row r="132" spans="1:4" s="1" customFormat="1" ht="110.25" x14ac:dyDescent="0.2">
      <c r="A132" s="17" t="s">
        <v>364</v>
      </c>
      <c r="B132" s="18" t="s">
        <v>365</v>
      </c>
      <c r="C132" s="19" t="s">
        <v>366</v>
      </c>
      <c r="D132" s="20">
        <v>127208373.48</v>
      </c>
    </row>
    <row r="133" spans="1:4" s="1" customFormat="1" ht="78.75" x14ac:dyDescent="0.2">
      <c r="A133" s="17" t="s">
        <v>367</v>
      </c>
      <c r="B133" s="18" t="s">
        <v>368</v>
      </c>
      <c r="C133" s="19" t="s">
        <v>369</v>
      </c>
      <c r="D133" s="20">
        <v>20189001.789999999</v>
      </c>
    </row>
    <row r="134" spans="1:4" s="1" customFormat="1" ht="47.25" x14ac:dyDescent="0.2">
      <c r="A134" s="17" t="s">
        <v>370</v>
      </c>
      <c r="B134" s="18" t="s">
        <v>371</v>
      </c>
      <c r="C134" s="19" t="s">
        <v>372</v>
      </c>
      <c r="D134" s="20">
        <v>1872980.1</v>
      </c>
    </row>
    <row r="135" spans="1:4" s="3" customFormat="1" ht="31.5" x14ac:dyDescent="0.2">
      <c r="A135" s="17" t="s">
        <v>373</v>
      </c>
      <c r="B135" s="18" t="s">
        <v>374</v>
      </c>
      <c r="C135" s="19" t="s">
        <v>375</v>
      </c>
      <c r="D135" s="20">
        <v>116889.46</v>
      </c>
    </row>
    <row r="136" spans="1:4" s="1" customFormat="1" ht="47.25" x14ac:dyDescent="0.2">
      <c r="A136" s="17" t="s">
        <v>376</v>
      </c>
      <c r="B136" s="18" t="s">
        <v>377</v>
      </c>
      <c r="C136" s="19" t="s">
        <v>378</v>
      </c>
      <c r="D136" s="20">
        <v>9751282.0600000005</v>
      </c>
    </row>
    <row r="137" spans="1:4" s="1" customFormat="1" ht="31.5" x14ac:dyDescent="0.2">
      <c r="A137" s="17" t="s">
        <v>379</v>
      </c>
      <c r="B137" s="18" t="s">
        <v>380</v>
      </c>
      <c r="C137" s="40" t="s">
        <v>381</v>
      </c>
      <c r="D137" s="20">
        <v>426735329.60000002</v>
      </c>
    </row>
    <row r="138" spans="1:4" s="1" customFormat="1" ht="31.5" x14ac:dyDescent="0.2">
      <c r="A138" s="17" t="s">
        <v>382</v>
      </c>
      <c r="B138" s="18" t="s">
        <v>383</v>
      </c>
      <c r="C138" s="40" t="s">
        <v>384</v>
      </c>
      <c r="D138" s="20">
        <f>SUM(D139:D144)</f>
        <v>1581149300.4200001</v>
      </c>
    </row>
    <row r="139" spans="1:4" s="1" customFormat="1" ht="47.25" x14ac:dyDescent="0.2">
      <c r="A139" s="17" t="s">
        <v>385</v>
      </c>
      <c r="B139" s="18" t="s">
        <v>386</v>
      </c>
      <c r="C139" s="19" t="s">
        <v>387</v>
      </c>
      <c r="D139" s="20">
        <v>1533055174.1800001</v>
      </c>
    </row>
    <row r="140" spans="1:4" s="1" customFormat="1" ht="110.25" x14ac:dyDescent="0.2">
      <c r="A140" s="17" t="s">
        <v>388</v>
      </c>
      <c r="B140" s="18" t="s">
        <v>389</v>
      </c>
      <c r="C140" s="40" t="s">
        <v>390</v>
      </c>
      <c r="D140" s="20">
        <v>21425000</v>
      </c>
    </row>
    <row r="141" spans="1:4" s="1" customFormat="1" ht="78.75" x14ac:dyDescent="0.2">
      <c r="A141" s="17" t="s">
        <v>391</v>
      </c>
      <c r="B141" s="18" t="s">
        <v>392</v>
      </c>
      <c r="C141" s="40" t="s">
        <v>393</v>
      </c>
      <c r="D141" s="20">
        <v>17397726.239999998</v>
      </c>
    </row>
    <row r="142" spans="1:4" s="1" customFormat="1" ht="63" x14ac:dyDescent="0.2">
      <c r="A142" s="17" t="s">
        <v>394</v>
      </c>
      <c r="B142" s="41" t="s">
        <v>395</v>
      </c>
      <c r="C142" s="40" t="s">
        <v>396</v>
      </c>
      <c r="D142" s="20">
        <v>2617400</v>
      </c>
    </row>
    <row r="143" spans="1:4" s="1" customFormat="1" ht="78.75" x14ac:dyDescent="0.2">
      <c r="A143" s="17" t="s">
        <v>397</v>
      </c>
      <c r="B143" s="18" t="s">
        <v>398</v>
      </c>
      <c r="C143" s="40" t="s">
        <v>399</v>
      </c>
      <c r="D143" s="20">
        <v>4300</v>
      </c>
    </row>
    <row r="144" spans="1:4" s="1" customFormat="1" ht="47.25" x14ac:dyDescent="0.2">
      <c r="A144" s="17" t="s">
        <v>400</v>
      </c>
      <c r="B144" s="18" t="s">
        <v>401</v>
      </c>
      <c r="C144" s="40" t="s">
        <v>402</v>
      </c>
      <c r="D144" s="20">
        <v>6649700</v>
      </c>
    </row>
    <row r="145" spans="1:15" s="1" customFormat="1" x14ac:dyDescent="0.2">
      <c r="A145" s="17" t="s">
        <v>403</v>
      </c>
      <c r="B145" s="18" t="s">
        <v>404</v>
      </c>
      <c r="C145" s="40" t="s">
        <v>405</v>
      </c>
      <c r="D145" s="20">
        <f>D146+D148+D149+D147</f>
        <v>307999249.63999999</v>
      </c>
    </row>
    <row r="146" spans="1:15" s="1" customFormat="1" ht="78.75" x14ac:dyDescent="0.2">
      <c r="A146" s="17" t="s">
        <v>406</v>
      </c>
      <c r="B146" s="18" t="s">
        <v>407</v>
      </c>
      <c r="C146" s="40" t="s">
        <v>408</v>
      </c>
      <c r="D146" s="20">
        <v>165290243.58000001</v>
      </c>
    </row>
    <row r="147" spans="1:15" s="1" customFormat="1" ht="111" customHeight="1" x14ac:dyDescent="0.2">
      <c r="A147" s="17" t="s">
        <v>409</v>
      </c>
      <c r="B147" s="18" t="s">
        <v>410</v>
      </c>
      <c r="C147" s="40" t="s">
        <v>411</v>
      </c>
      <c r="D147" s="20">
        <v>467400</v>
      </c>
    </row>
    <row r="148" spans="1:15" s="1" customFormat="1" ht="94.5" x14ac:dyDescent="0.2">
      <c r="A148" s="17" t="s">
        <v>412</v>
      </c>
      <c r="B148" s="18" t="s">
        <v>413</v>
      </c>
      <c r="C148" s="40" t="s">
        <v>414</v>
      </c>
      <c r="D148" s="20">
        <v>33451500</v>
      </c>
    </row>
    <row r="149" spans="1:15" s="1" customFormat="1" ht="47.25" x14ac:dyDescent="0.2">
      <c r="A149" s="17" t="s">
        <v>415</v>
      </c>
      <c r="B149" s="18" t="s">
        <v>416</v>
      </c>
      <c r="C149" s="40" t="s">
        <v>417</v>
      </c>
      <c r="D149" s="20">
        <v>108790106.06</v>
      </c>
      <c r="O149" s="50"/>
    </row>
    <row r="150" spans="1:15" s="1" customFormat="1" ht="47.25" x14ac:dyDescent="0.2">
      <c r="A150" s="42" t="s">
        <v>418</v>
      </c>
      <c r="B150" s="18" t="s">
        <v>419</v>
      </c>
      <c r="C150" s="40" t="s">
        <v>420</v>
      </c>
      <c r="D150" s="20">
        <f>D151</f>
        <v>1800000</v>
      </c>
    </row>
    <row r="151" spans="1:15" s="1" customFormat="1" ht="47.25" x14ac:dyDescent="0.2">
      <c r="A151" s="42" t="s">
        <v>421</v>
      </c>
      <c r="B151" s="18" t="s">
        <v>422</v>
      </c>
      <c r="C151" s="40" t="s">
        <v>423</v>
      </c>
      <c r="D151" s="20">
        <v>1800000</v>
      </c>
    </row>
    <row r="152" spans="1:15" s="1" customFormat="1" x14ac:dyDescent="0.2">
      <c r="A152" s="42" t="s">
        <v>424</v>
      </c>
      <c r="B152" s="43" t="s">
        <v>425</v>
      </c>
      <c r="C152" s="44" t="s">
        <v>426</v>
      </c>
      <c r="D152" s="20">
        <f>D153</f>
        <v>56327839</v>
      </c>
    </row>
    <row r="153" spans="1:15" s="1" customFormat="1" ht="36.950000000000003" customHeight="1" x14ac:dyDescent="0.2">
      <c r="A153" s="42" t="s">
        <v>427</v>
      </c>
      <c r="B153" s="43" t="s">
        <v>428</v>
      </c>
      <c r="C153" s="45" t="s">
        <v>429</v>
      </c>
      <c r="D153" s="20">
        <v>56327839</v>
      </c>
    </row>
    <row r="154" spans="1:15" s="1" customFormat="1" ht="63" x14ac:dyDescent="0.2">
      <c r="A154" s="42" t="s">
        <v>430</v>
      </c>
      <c r="B154" s="43" t="s">
        <v>431</v>
      </c>
      <c r="C154" s="44" t="s">
        <v>432</v>
      </c>
      <c r="D154" s="20">
        <f>D155</f>
        <v>-38926700.700000003</v>
      </c>
    </row>
    <row r="155" spans="1:15" s="1" customFormat="1" ht="63" x14ac:dyDescent="0.2">
      <c r="A155" s="42" t="s">
        <v>433</v>
      </c>
      <c r="B155" s="43" t="s">
        <v>434</v>
      </c>
      <c r="C155" s="44" t="s">
        <v>435</v>
      </c>
      <c r="D155" s="20">
        <v>-38926700.700000003</v>
      </c>
    </row>
    <row r="156" spans="1:15" x14ac:dyDescent="0.25">
      <c r="A156" s="54" t="s">
        <v>436</v>
      </c>
      <c r="B156" s="54"/>
      <c r="C156" s="55"/>
      <c r="D156" s="16">
        <f>D13+D123</f>
        <v>4465098740.3299999</v>
      </c>
    </row>
    <row r="157" spans="1:15" ht="11.25" customHeight="1" x14ac:dyDescent="0.25">
      <c r="A157" s="46"/>
      <c r="B157" s="47"/>
      <c r="C157" s="48"/>
    </row>
    <row r="158" spans="1:15" ht="27.75" customHeight="1" x14ac:dyDescent="0.25">
      <c r="A158" s="51" t="s">
        <v>437</v>
      </c>
      <c r="B158" s="51"/>
      <c r="C158" s="51"/>
      <c r="D158" s="51"/>
    </row>
    <row r="159" spans="1:15" ht="11.25" customHeight="1" x14ac:dyDescent="0.25">
      <c r="A159" s="48"/>
      <c r="B159" s="47"/>
      <c r="C159" s="48"/>
    </row>
    <row r="160" spans="1:15" x14ac:dyDescent="0.25">
      <c r="B160" s="1"/>
    </row>
    <row r="161" spans="2:3" x14ac:dyDescent="0.25">
      <c r="B161" s="1"/>
    </row>
    <row r="162" spans="2:3" x14ac:dyDescent="0.25">
      <c r="B162" s="1"/>
    </row>
    <row r="163" spans="2:3" x14ac:dyDescent="0.25">
      <c r="B163" s="1"/>
    </row>
    <row r="164" spans="2:3" x14ac:dyDescent="0.25">
      <c r="B164" s="1"/>
    </row>
    <row r="165" spans="2:3" x14ac:dyDescent="0.25">
      <c r="B165" s="1"/>
      <c r="C165" s="49"/>
    </row>
    <row r="166" spans="2:3" x14ac:dyDescent="0.25">
      <c r="B166" s="1"/>
    </row>
    <row r="167" spans="2:3" x14ac:dyDescent="0.25">
      <c r="B167" s="1"/>
    </row>
    <row r="168" spans="2:3" x14ac:dyDescent="0.25">
      <c r="B168" s="1"/>
    </row>
    <row r="169" spans="2:3" x14ac:dyDescent="0.25">
      <c r="B169" s="1"/>
    </row>
    <row r="170" spans="2:3" x14ac:dyDescent="0.25">
      <c r="B170" s="1"/>
    </row>
    <row r="171" spans="2:3" x14ac:dyDescent="0.25">
      <c r="B171" s="1"/>
    </row>
    <row r="172" spans="2:3" x14ac:dyDescent="0.25">
      <c r="B172" s="1"/>
    </row>
    <row r="173" spans="2:3" x14ac:dyDescent="0.25">
      <c r="B173" s="1"/>
    </row>
    <row r="174" spans="2:3" x14ac:dyDescent="0.25">
      <c r="B174" s="1"/>
    </row>
    <row r="175" spans="2:3" x14ac:dyDescent="0.25">
      <c r="B175" s="1"/>
    </row>
    <row r="176" spans="2:3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</sheetData>
  <sheetProtection selectLockedCells="1" selectUnlockedCells="1"/>
  <mergeCells count="7">
    <mergeCell ref="A158:D158"/>
    <mergeCell ref="C1:D1"/>
    <mergeCell ref="C2:D2"/>
    <mergeCell ref="C3:D3"/>
    <mergeCell ref="A6:D6"/>
    <mergeCell ref="A7:D7"/>
    <mergeCell ref="A156:C156"/>
  </mergeCells>
  <pageMargins left="1.1023622047244095" right="0.59055118110236227" top="0.98425196850393715" bottom="0.78740157480314965" header="0" footer="0.51181102362204722"/>
  <pageSetup paperSize="9" scale="70" fitToHeight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Вып.плана._9</vt:lpstr>
      <vt:lpstr>Вып.плана._9!Excel_BuiltIn_Print_Area</vt:lpstr>
      <vt:lpstr>Вып.плана._9!Excel_BuiltIn_Print_Titles</vt:lpstr>
      <vt:lpstr>Вып.плана._9!Print_Area</vt:lpstr>
      <vt:lpstr>Вып.плана._9!Print_Titles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Орлова Ольга Николаевна</cp:lastModifiedBy>
  <cp:lastPrinted>2022-12-14T07:35:47Z</cp:lastPrinted>
  <dcterms:created xsi:type="dcterms:W3CDTF">2021-10-25T13:24:14Z</dcterms:created>
  <dcterms:modified xsi:type="dcterms:W3CDTF">2023-04-19T10:17:12Z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84D9848272EC451B8CFF36FFE6ECD0AD</vt:lpwstr>
  </property>
  <property fmtid="{D5CDD505-2E9C-101B-9397-08002B2CF9AE}" pid="3" name="KSOProductBuildVer">
    <vt:lpwstr>1049-11.2.0.11516</vt:lpwstr>
  </property>
</Properties>
</file>